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spanm58\Desktop\Investicije\_Večletne pogodbe\Vzdrževanje hladilnih ter prezračevalnih sistemov in čiščenje prezračevalnih kanalov v Ljubljani\Slovenija\Naročilo za izvedbo del\"/>
    </mc:Choice>
  </mc:AlternateContent>
  <xr:revisionPtr revIDLastSave="0" documentId="13_ncr:1_{A6E62C42-8952-42A1-8A3C-5E42044C55C5}" xr6:coauthVersionLast="47" xr6:coauthVersionMax="47" xr10:uidLastSave="{00000000-0000-0000-0000-000000000000}"/>
  <bookViews>
    <workbookView xWindow="-18885" yWindow="6855" windowWidth="24600" windowHeight="7740" firstSheet="13" activeTab="16" xr2:uid="{00000000-000D-0000-FFFF-FFFF00000000}"/>
  </bookViews>
  <sheets>
    <sheet name="Splošni popis" sheetId="1" r:id="rId1"/>
    <sheet name="Pregled A in B" sheetId="2" r:id="rId2"/>
    <sheet name="SKLOP A_1_a" sheetId="8" r:id="rId3"/>
    <sheet name="SKLOP A_1_b" sheetId="15" r:id="rId4"/>
    <sheet name="SKLOP A_1_c" sheetId="21" r:id="rId5"/>
    <sheet name="SKLOP B_1" sheetId="16" r:id="rId6"/>
    <sheet name="SKLOP A_2_a" sheetId="9" r:id="rId7"/>
    <sheet name="SKLOP A_2_b " sheetId="10" r:id="rId8"/>
    <sheet name="SKLOP A_2_c" sheetId="17" r:id="rId9"/>
    <sheet name="SKLOP B_2" sheetId="22" r:id="rId10"/>
    <sheet name="SKLOP A_3_a" sheetId="11" r:id="rId11"/>
    <sheet name="SKLOP A_3_b  " sheetId="12" r:id="rId12"/>
    <sheet name="SKLOP A_3_c " sheetId="13" r:id="rId13"/>
    <sheet name="SKLOP B_3" sheetId="19" r:id="rId14"/>
    <sheet name="SKLOP A_4_a " sheetId="4" r:id="rId15"/>
    <sheet name="SKLOP A_4_b" sheetId="7" r:id="rId16"/>
    <sheet name="SKLOP B_4" sheetId="23" r:id="rId17"/>
  </sheets>
  <definedNames>
    <definedName name="_xlnm.Print_Area" localSheetId="1">'Pregled A in B'!$A$1:$N$109</definedName>
    <definedName name="_xlnm.Print_Area" localSheetId="2">'SKLOP A_1_a'!$A$1:$S$155</definedName>
    <definedName name="_xlnm.Print_Area" localSheetId="3">'SKLOP A_1_b'!$A$1:$S$9</definedName>
    <definedName name="_xlnm.Print_Area" localSheetId="4">'SKLOP A_1_c'!$A$1:$P$13</definedName>
    <definedName name="_xlnm.Print_Area" localSheetId="6">'SKLOP A_2_a'!$A$1:$R$123</definedName>
    <definedName name="_xlnm.Print_Area" localSheetId="7">'SKLOP A_2_b '!$A$1:$S$36</definedName>
    <definedName name="_xlnm.Print_Area" localSheetId="8">'SKLOP A_2_c'!$A$1:$P$30</definedName>
    <definedName name="_xlnm.Print_Area" localSheetId="10">'SKLOP A_3_a'!$A$1:$R$179</definedName>
    <definedName name="_xlnm.Print_Area" localSheetId="11">'SKLOP A_3_b  '!$A$1:$S$13</definedName>
    <definedName name="_xlnm.Print_Area" localSheetId="12">'SKLOP A_3_c '!$A$1:$P$15</definedName>
    <definedName name="_xlnm.Print_Area" localSheetId="14">'SKLOP A_4_a '!$A$1:$R$82</definedName>
    <definedName name="_xlnm.Print_Area" localSheetId="15">'SKLOP A_4_b'!$A$1:$S$20</definedName>
    <definedName name="_xlnm.Print_Area" localSheetId="5">'SKLOP B_1'!$A$1:$N$295</definedName>
    <definedName name="_xlnm.Print_Area" localSheetId="9">'SKLOP B_2'!$A$1:$N$216</definedName>
    <definedName name="_xlnm.Print_Area" localSheetId="13">'SKLOP B_3'!$A$1:$N$190</definedName>
    <definedName name="_xlnm.Print_Area" localSheetId="16">'SKLOP B_4'!$A$1:$N$91</definedName>
    <definedName name="_xlnm.Print_Area" localSheetId="0">'Splošni popis'!$A$1:$O$256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37" i="8" l="1"/>
  <c r="J52" i="1"/>
  <c r="J38" i="1"/>
  <c r="J34" i="1"/>
  <c r="J64" i="1"/>
  <c r="J60" i="1"/>
  <c r="J56" i="1"/>
  <c r="J46" i="1"/>
  <c r="J42" i="1"/>
  <c r="K90" i="23"/>
  <c r="J90" i="23"/>
  <c r="M90" i="23"/>
  <c r="L90" i="23"/>
  <c r="I90" i="23"/>
  <c r="O19" i="7"/>
  <c r="M19" i="7"/>
  <c r="M189" i="19"/>
  <c r="L189" i="19"/>
  <c r="K189" i="19"/>
  <c r="J189" i="19"/>
  <c r="I189" i="19"/>
  <c r="O14" i="13"/>
  <c r="N14" i="13"/>
  <c r="M14" i="13"/>
  <c r="L14" i="13"/>
  <c r="J14" i="13"/>
  <c r="R12" i="12"/>
  <c r="Q12" i="12"/>
  <c r="P12" i="12"/>
  <c r="O12" i="12"/>
  <c r="M12" i="12"/>
  <c r="M215" i="22"/>
  <c r="L215" i="22"/>
  <c r="K215" i="22"/>
  <c r="J215" i="22"/>
  <c r="I215" i="22"/>
  <c r="O29" i="17"/>
  <c r="N29" i="17"/>
  <c r="M29" i="17"/>
  <c r="L29" i="17"/>
  <c r="J29" i="17"/>
  <c r="R35" i="10"/>
  <c r="Q35" i="10"/>
  <c r="P35" i="10"/>
  <c r="O35" i="10"/>
  <c r="M35" i="10"/>
  <c r="M294" i="16"/>
  <c r="L294" i="16"/>
  <c r="K294" i="16"/>
  <c r="J294" i="16"/>
  <c r="I294" i="16"/>
  <c r="O12" i="21"/>
  <c r="N12" i="21"/>
  <c r="M12" i="21"/>
  <c r="L12" i="21"/>
  <c r="J12" i="21"/>
  <c r="R8" i="15"/>
  <c r="Q8" i="15"/>
  <c r="P8" i="15"/>
  <c r="O8" i="15"/>
  <c r="M8" i="15"/>
  <c r="Q81" i="4"/>
  <c r="P81" i="4"/>
  <c r="O81" i="4"/>
  <c r="N81" i="4"/>
  <c r="L81" i="4"/>
  <c r="K81" i="4"/>
  <c r="J81" i="4"/>
  <c r="I81" i="4"/>
  <c r="Q177" i="11"/>
  <c r="P177" i="11"/>
  <c r="O177" i="11"/>
  <c r="N177" i="11"/>
  <c r="L177" i="11"/>
  <c r="K177" i="11"/>
  <c r="J177" i="11"/>
  <c r="I177" i="11"/>
  <c r="Q123" i="9"/>
  <c r="P123" i="9"/>
  <c r="O123" i="9"/>
  <c r="N123" i="9"/>
  <c r="L123" i="9"/>
  <c r="K123" i="9"/>
  <c r="J123" i="9"/>
  <c r="I123" i="9"/>
  <c r="Q155" i="8"/>
  <c r="P155" i="8"/>
  <c r="O155" i="8"/>
  <c r="N155" i="8"/>
  <c r="L155" i="8"/>
  <c r="K155" i="8"/>
  <c r="J155" i="8"/>
  <c r="I155" i="8"/>
  <c r="K88" i="23"/>
  <c r="K87" i="23"/>
  <c r="K86" i="23"/>
  <c r="L85" i="23"/>
  <c r="M85" i="23" s="1"/>
  <c r="K85" i="23"/>
  <c r="K84" i="23"/>
  <c r="K83" i="23"/>
  <c r="K79" i="23"/>
  <c r="L79" i="23" s="1"/>
  <c r="M79" i="23" s="1"/>
  <c r="L78" i="23"/>
  <c r="M78" i="23" s="1"/>
  <c r="K78" i="23"/>
  <c r="K77" i="23"/>
  <c r="L77" i="23" s="1"/>
  <c r="K76" i="23"/>
  <c r="K75" i="23"/>
  <c r="K74" i="23"/>
  <c r="L74" i="23" s="1"/>
  <c r="M74" i="23" s="1"/>
  <c r="K70" i="23"/>
  <c r="K69" i="23"/>
  <c r="K68" i="23"/>
  <c r="L67" i="23"/>
  <c r="M67" i="23" s="1"/>
  <c r="K67" i="23"/>
  <c r="K66" i="23"/>
  <c r="K65" i="23"/>
  <c r="K61" i="23"/>
  <c r="L61" i="23" s="1"/>
  <c r="M61" i="23" s="1"/>
  <c r="L60" i="23"/>
  <c r="M60" i="23" s="1"/>
  <c r="K60" i="23"/>
  <c r="K59" i="23"/>
  <c r="K58" i="23"/>
  <c r="K57" i="23"/>
  <c r="L57" i="23" s="1"/>
  <c r="M57" i="23" s="1"/>
  <c r="K56" i="23"/>
  <c r="L56" i="23" s="1"/>
  <c r="M56" i="23" s="1"/>
  <c r="K52" i="23"/>
  <c r="K51" i="23"/>
  <c r="K50" i="23"/>
  <c r="L50" i="23" s="1"/>
  <c r="M50" i="23" s="1"/>
  <c r="K49" i="23"/>
  <c r="L49" i="23" s="1"/>
  <c r="M49" i="23" s="1"/>
  <c r="K48" i="23"/>
  <c r="K47" i="23"/>
  <c r="K43" i="23"/>
  <c r="L43" i="23" s="1"/>
  <c r="M43" i="23" s="1"/>
  <c r="K42" i="23"/>
  <c r="L42" i="23" s="1"/>
  <c r="M42" i="23" s="1"/>
  <c r="K41" i="23"/>
  <c r="K40" i="23"/>
  <c r="K39" i="23"/>
  <c r="L39" i="23" s="1"/>
  <c r="M39" i="23" s="1"/>
  <c r="K38" i="23"/>
  <c r="L38" i="23" s="1"/>
  <c r="M38" i="23" s="1"/>
  <c r="K34" i="23"/>
  <c r="K33" i="23"/>
  <c r="K32" i="23"/>
  <c r="L32" i="23" s="1"/>
  <c r="M32" i="23" s="1"/>
  <c r="K31" i="23"/>
  <c r="L31" i="23" s="1"/>
  <c r="M31" i="23" s="1"/>
  <c r="K30" i="23"/>
  <c r="K29" i="23"/>
  <c r="K25" i="23"/>
  <c r="L25" i="23" s="1"/>
  <c r="M25" i="23" s="1"/>
  <c r="K24" i="23"/>
  <c r="L24" i="23" s="1"/>
  <c r="M24" i="23" s="1"/>
  <c r="K23" i="23"/>
  <c r="K22" i="23"/>
  <c r="K21" i="23"/>
  <c r="L21" i="23" s="1"/>
  <c r="M21" i="23" s="1"/>
  <c r="K20" i="23"/>
  <c r="L20" i="23" s="1"/>
  <c r="M20" i="23" s="1"/>
  <c r="K16" i="23"/>
  <c r="K15" i="23"/>
  <c r="K14" i="23"/>
  <c r="L14" i="23" s="1"/>
  <c r="M14" i="23" s="1"/>
  <c r="K13" i="23"/>
  <c r="L13" i="23" s="1"/>
  <c r="M13" i="23" s="1"/>
  <c r="K12" i="23"/>
  <c r="K11" i="23"/>
  <c r="K7" i="23"/>
  <c r="L7" i="23" s="1"/>
  <c r="M7" i="23" s="1"/>
  <c r="K6" i="23"/>
  <c r="K5" i="23"/>
  <c r="K4" i="23"/>
  <c r="K3" i="23"/>
  <c r="L3" i="23" s="1"/>
  <c r="M3" i="23" s="1"/>
  <c r="L2" i="23"/>
  <c r="K2" i="23"/>
  <c r="L187" i="19"/>
  <c r="K187" i="19"/>
  <c r="M187" i="19" s="1"/>
  <c r="K186" i="19"/>
  <c r="L186" i="19" s="1"/>
  <c r="M186" i="19" s="1"/>
  <c r="K185" i="19"/>
  <c r="K184" i="19"/>
  <c r="L183" i="19"/>
  <c r="K183" i="19"/>
  <c r="M183" i="19" s="1"/>
  <c r="K182" i="19"/>
  <c r="L182" i="19" s="1"/>
  <c r="M182" i="19" s="1"/>
  <c r="K178" i="19"/>
  <c r="K177" i="19"/>
  <c r="K176" i="19"/>
  <c r="K175" i="19"/>
  <c r="K174" i="19"/>
  <c r="K173" i="19"/>
  <c r="K169" i="19"/>
  <c r="K168" i="19"/>
  <c r="L168" i="19" s="1"/>
  <c r="M168" i="19" s="1"/>
  <c r="K167" i="19"/>
  <c r="K166" i="19"/>
  <c r="K165" i="19"/>
  <c r="K164" i="19"/>
  <c r="L164" i="19" s="1"/>
  <c r="M164" i="19" s="1"/>
  <c r="K160" i="19"/>
  <c r="K159" i="19"/>
  <c r="K158" i="19"/>
  <c r="K157" i="19"/>
  <c r="K156" i="19"/>
  <c r="K155" i="19"/>
  <c r="L151" i="19"/>
  <c r="M151" i="19" s="1"/>
  <c r="K151" i="19"/>
  <c r="K150" i="19"/>
  <c r="L150" i="19" s="1"/>
  <c r="M150" i="19" s="1"/>
  <c r="M149" i="19"/>
  <c r="L149" i="19"/>
  <c r="K149" i="19"/>
  <c r="K148" i="19"/>
  <c r="L147" i="19"/>
  <c r="M147" i="19" s="1"/>
  <c r="K147" i="19"/>
  <c r="K146" i="19"/>
  <c r="L146" i="19" s="1"/>
  <c r="M146" i="19" s="1"/>
  <c r="K142" i="19"/>
  <c r="K141" i="19"/>
  <c r="L141" i="19" s="1"/>
  <c r="M141" i="19" s="1"/>
  <c r="K140" i="19"/>
  <c r="K139" i="19"/>
  <c r="L139" i="19" s="1"/>
  <c r="K138" i="19"/>
  <c r="K137" i="19"/>
  <c r="L137" i="19" s="1"/>
  <c r="M137" i="19" s="1"/>
  <c r="K133" i="19"/>
  <c r="L132" i="19"/>
  <c r="M132" i="19" s="1"/>
  <c r="K132" i="19"/>
  <c r="K131" i="19"/>
  <c r="K130" i="19"/>
  <c r="K129" i="19"/>
  <c r="L128" i="19"/>
  <c r="M128" i="19" s="1"/>
  <c r="K128" i="19"/>
  <c r="K124" i="19"/>
  <c r="K123" i="19"/>
  <c r="K122" i="19"/>
  <c r="K121" i="19"/>
  <c r="K120" i="19"/>
  <c r="K119" i="19"/>
  <c r="K115" i="19"/>
  <c r="K114" i="19"/>
  <c r="K113" i="19"/>
  <c r="K112" i="19"/>
  <c r="K111" i="19"/>
  <c r="K110" i="19"/>
  <c r="K106" i="19"/>
  <c r="K105" i="19"/>
  <c r="K104" i="19"/>
  <c r="K103" i="19"/>
  <c r="K102" i="19"/>
  <c r="K101" i="19"/>
  <c r="L97" i="19"/>
  <c r="M97" i="19" s="1"/>
  <c r="K97" i="19"/>
  <c r="K96" i="19"/>
  <c r="K95" i="19"/>
  <c r="K94" i="19"/>
  <c r="L93" i="19"/>
  <c r="M93" i="19" s="1"/>
  <c r="K93" i="19"/>
  <c r="K92" i="19"/>
  <c r="L88" i="19"/>
  <c r="K88" i="19"/>
  <c r="M88" i="19" s="1"/>
  <c r="K87" i="19"/>
  <c r="L87" i="19" s="1"/>
  <c r="M87" i="19" s="1"/>
  <c r="L86" i="19"/>
  <c r="K86" i="19"/>
  <c r="M86" i="19" s="1"/>
  <c r="K85" i="19"/>
  <c r="L84" i="19"/>
  <c r="K84" i="19"/>
  <c r="M84" i="19" s="1"/>
  <c r="K83" i="19"/>
  <c r="L83" i="19" s="1"/>
  <c r="M83" i="19" s="1"/>
  <c r="K79" i="19"/>
  <c r="L78" i="19"/>
  <c r="M78" i="19" s="1"/>
  <c r="K78" i="19"/>
  <c r="K77" i="19"/>
  <c r="K76" i="19"/>
  <c r="K75" i="19"/>
  <c r="L74" i="19"/>
  <c r="M74" i="19" s="1"/>
  <c r="K74" i="19"/>
  <c r="K70" i="19"/>
  <c r="K69" i="19"/>
  <c r="K68" i="19"/>
  <c r="K67" i="19"/>
  <c r="K66" i="19"/>
  <c r="K65" i="19"/>
  <c r="K61" i="19"/>
  <c r="L61" i="19" s="1"/>
  <c r="M61" i="19" s="1"/>
  <c r="K60" i="19"/>
  <c r="L60" i="19" s="1"/>
  <c r="M60" i="19" s="1"/>
  <c r="K59" i="19"/>
  <c r="K58" i="19"/>
  <c r="L58" i="19" s="1"/>
  <c r="M58" i="19" s="1"/>
  <c r="K57" i="19"/>
  <c r="L57" i="19" s="1"/>
  <c r="M57" i="19" s="1"/>
  <c r="K56" i="19"/>
  <c r="L56" i="19" s="1"/>
  <c r="M56" i="19" s="1"/>
  <c r="K52" i="19"/>
  <c r="K51" i="19"/>
  <c r="K50" i="19"/>
  <c r="L50" i="19" s="1"/>
  <c r="K49" i="19"/>
  <c r="K48" i="19"/>
  <c r="K47" i="19"/>
  <c r="K43" i="19"/>
  <c r="K42" i="19"/>
  <c r="L42" i="19" s="1"/>
  <c r="M42" i="19" s="1"/>
  <c r="K41" i="19"/>
  <c r="K40" i="19"/>
  <c r="K39" i="19"/>
  <c r="K38" i="19"/>
  <c r="L38" i="19" s="1"/>
  <c r="M38" i="19" s="1"/>
  <c r="L34" i="19"/>
  <c r="K34" i="19"/>
  <c r="M34" i="19" s="1"/>
  <c r="K33" i="19"/>
  <c r="K32" i="19"/>
  <c r="K31" i="19"/>
  <c r="L30" i="19"/>
  <c r="K30" i="19"/>
  <c r="M30" i="19" s="1"/>
  <c r="K29" i="19"/>
  <c r="K25" i="19"/>
  <c r="L24" i="19"/>
  <c r="M24" i="19" s="1"/>
  <c r="K24" i="19"/>
  <c r="K23" i="19"/>
  <c r="K22" i="19"/>
  <c r="L21" i="19"/>
  <c r="K21" i="19"/>
  <c r="M21" i="19" s="1"/>
  <c r="L20" i="19"/>
  <c r="M20" i="19" s="1"/>
  <c r="K20" i="19"/>
  <c r="K16" i="19"/>
  <c r="K15" i="19"/>
  <c r="L15" i="19" s="1"/>
  <c r="M15" i="19" s="1"/>
  <c r="K14" i="19"/>
  <c r="K13" i="19"/>
  <c r="K12" i="19"/>
  <c r="K11" i="19"/>
  <c r="L11" i="19" s="1"/>
  <c r="M11" i="19" s="1"/>
  <c r="K7" i="19"/>
  <c r="K6" i="19"/>
  <c r="K5" i="19"/>
  <c r="K4" i="19"/>
  <c r="K3" i="19"/>
  <c r="K2" i="19"/>
  <c r="K200" i="22"/>
  <c r="L200" i="22"/>
  <c r="M200" i="22"/>
  <c r="K201" i="22"/>
  <c r="L201" i="22" s="1"/>
  <c r="K202" i="22"/>
  <c r="L202" i="22"/>
  <c r="M202" i="22"/>
  <c r="K203" i="22"/>
  <c r="L203" i="22" s="1"/>
  <c r="M203" i="22" s="1"/>
  <c r="K204" i="22"/>
  <c r="L204" i="22"/>
  <c r="M204" i="22"/>
  <c r="K205" i="22"/>
  <c r="L205" i="22" s="1"/>
  <c r="K206" i="22"/>
  <c r="L206" i="22"/>
  <c r="M206" i="22"/>
  <c r="K207" i="22"/>
  <c r="L207" i="22" s="1"/>
  <c r="M207" i="22" s="1"/>
  <c r="K208" i="22"/>
  <c r="L208" i="22"/>
  <c r="M208" i="22"/>
  <c r="K209" i="22"/>
  <c r="L209" i="22" s="1"/>
  <c r="K210" i="22"/>
  <c r="L210" i="22"/>
  <c r="M210" i="22"/>
  <c r="K211" i="22"/>
  <c r="L211" i="22" s="1"/>
  <c r="M211" i="22" s="1"/>
  <c r="K212" i="22"/>
  <c r="L212" i="22"/>
  <c r="M212" i="22"/>
  <c r="K213" i="22"/>
  <c r="L213" i="22" s="1"/>
  <c r="M26" i="17"/>
  <c r="N26" i="17"/>
  <c r="M27" i="17"/>
  <c r="N27" i="17"/>
  <c r="K199" i="22"/>
  <c r="K197" i="22"/>
  <c r="L196" i="22"/>
  <c r="K196" i="22"/>
  <c r="M196" i="22" s="1"/>
  <c r="K195" i="22"/>
  <c r="K194" i="22"/>
  <c r="K193" i="22"/>
  <c r="L192" i="22"/>
  <c r="K192" i="22"/>
  <c r="M192" i="22" s="1"/>
  <c r="K80" i="22"/>
  <c r="K33" i="22"/>
  <c r="K32" i="22"/>
  <c r="L32" i="22" s="1"/>
  <c r="K31" i="22"/>
  <c r="K30" i="22"/>
  <c r="K29" i="22"/>
  <c r="K28" i="22"/>
  <c r="K25" i="22"/>
  <c r="L25" i="22" s="1"/>
  <c r="M25" i="22" s="1"/>
  <c r="K26" i="22"/>
  <c r="L26" i="22" s="1"/>
  <c r="M26" i="22" s="1"/>
  <c r="K24" i="22"/>
  <c r="K20" i="22"/>
  <c r="K9" i="22"/>
  <c r="K188" i="22"/>
  <c r="K187" i="22"/>
  <c r="K186" i="22"/>
  <c r="K185" i="22"/>
  <c r="K184" i="22"/>
  <c r="K183" i="22"/>
  <c r="K179" i="22"/>
  <c r="K178" i="22"/>
  <c r="K177" i="22"/>
  <c r="K176" i="22"/>
  <c r="K175" i="22"/>
  <c r="K174" i="22"/>
  <c r="K170" i="22"/>
  <c r="K169" i="22"/>
  <c r="K168" i="22"/>
  <c r="K167" i="22"/>
  <c r="K166" i="22"/>
  <c r="K165" i="22"/>
  <c r="K161" i="22"/>
  <c r="K160" i="22"/>
  <c r="K159" i="22"/>
  <c r="K158" i="22"/>
  <c r="K157" i="22"/>
  <c r="K156" i="22"/>
  <c r="K152" i="22"/>
  <c r="K151" i="22"/>
  <c r="K150" i="22"/>
  <c r="K149" i="22"/>
  <c r="K148" i="22"/>
  <c r="K147" i="22"/>
  <c r="K143" i="22"/>
  <c r="K142" i="22"/>
  <c r="K141" i="22"/>
  <c r="K140" i="22"/>
  <c r="K139" i="22"/>
  <c r="K138" i="22"/>
  <c r="K134" i="22"/>
  <c r="K133" i="22"/>
  <c r="K132" i="22"/>
  <c r="L132" i="22" s="1"/>
  <c r="M132" i="22" s="1"/>
  <c r="K131" i="22"/>
  <c r="K130" i="22"/>
  <c r="K129" i="22"/>
  <c r="K125" i="22"/>
  <c r="L125" i="22" s="1"/>
  <c r="M125" i="22" s="1"/>
  <c r="K124" i="22"/>
  <c r="K123" i="22"/>
  <c r="K122" i="22"/>
  <c r="K121" i="22"/>
  <c r="L121" i="22" s="1"/>
  <c r="M121" i="22" s="1"/>
  <c r="K120" i="22"/>
  <c r="L120" i="22" s="1"/>
  <c r="K116" i="22"/>
  <c r="K115" i="22"/>
  <c r="K114" i="22"/>
  <c r="L114" i="22" s="1"/>
  <c r="M114" i="22" s="1"/>
  <c r="K113" i="22"/>
  <c r="K112" i="22"/>
  <c r="K111" i="22"/>
  <c r="K107" i="22"/>
  <c r="L107" i="22" s="1"/>
  <c r="M107" i="22" s="1"/>
  <c r="K106" i="22"/>
  <c r="L106" i="22" s="1"/>
  <c r="K105" i="22"/>
  <c r="K104" i="22"/>
  <c r="K103" i="22"/>
  <c r="L103" i="22" s="1"/>
  <c r="M103" i="22" s="1"/>
  <c r="K102" i="22"/>
  <c r="L102" i="22" s="1"/>
  <c r="K98" i="22"/>
  <c r="K97" i="22"/>
  <c r="K96" i="22"/>
  <c r="L96" i="22" s="1"/>
  <c r="M96" i="22" s="1"/>
  <c r="K95" i="22"/>
  <c r="K94" i="22"/>
  <c r="K93" i="22"/>
  <c r="K89" i="22"/>
  <c r="L89" i="22" s="1"/>
  <c r="M89" i="22" s="1"/>
  <c r="K88" i="22"/>
  <c r="K87" i="22"/>
  <c r="K86" i="22"/>
  <c r="K85" i="22"/>
  <c r="L85" i="22" s="1"/>
  <c r="M85" i="22" s="1"/>
  <c r="K84" i="22"/>
  <c r="K78" i="22"/>
  <c r="K77" i="22"/>
  <c r="K76" i="22"/>
  <c r="L76" i="22" s="1"/>
  <c r="M76" i="22" s="1"/>
  <c r="K75" i="22"/>
  <c r="K74" i="22"/>
  <c r="K73" i="22"/>
  <c r="K69" i="22"/>
  <c r="L69" i="22" s="1"/>
  <c r="M69" i="22" s="1"/>
  <c r="K68" i="22"/>
  <c r="K67" i="22"/>
  <c r="K66" i="22"/>
  <c r="K65" i="22"/>
  <c r="L65" i="22" s="1"/>
  <c r="M65" i="22" s="1"/>
  <c r="K64" i="22"/>
  <c r="K60" i="22"/>
  <c r="K59" i="22"/>
  <c r="K58" i="22"/>
  <c r="L58" i="22" s="1"/>
  <c r="M58" i="22" s="1"/>
  <c r="K57" i="22"/>
  <c r="K56" i="22"/>
  <c r="K55" i="22"/>
  <c r="K51" i="22"/>
  <c r="L51" i="22" s="1"/>
  <c r="M51" i="22" s="1"/>
  <c r="K50" i="22"/>
  <c r="L50" i="22" s="1"/>
  <c r="K49" i="22"/>
  <c r="K48" i="22"/>
  <c r="K47" i="22"/>
  <c r="L47" i="22" s="1"/>
  <c r="M47" i="22" s="1"/>
  <c r="K46" i="22"/>
  <c r="L46" i="22" s="1"/>
  <c r="K42" i="22"/>
  <c r="K41" i="22"/>
  <c r="K40" i="22"/>
  <c r="L40" i="22" s="1"/>
  <c r="M40" i="22" s="1"/>
  <c r="K39" i="22"/>
  <c r="K38" i="22"/>
  <c r="K37" i="22"/>
  <c r="K18" i="22"/>
  <c r="L18" i="22" s="1"/>
  <c r="M18" i="22" s="1"/>
  <c r="K17" i="22"/>
  <c r="L17" i="22" s="1"/>
  <c r="K16" i="22"/>
  <c r="K15" i="22"/>
  <c r="K14" i="22"/>
  <c r="L14" i="22" s="1"/>
  <c r="M14" i="22" s="1"/>
  <c r="K13" i="22"/>
  <c r="L13" i="22" s="1"/>
  <c r="K7" i="22"/>
  <c r="K6" i="22"/>
  <c r="L6" i="22" s="1"/>
  <c r="M6" i="22" s="1"/>
  <c r="K5" i="22"/>
  <c r="K4" i="22"/>
  <c r="K3" i="22"/>
  <c r="K2" i="22"/>
  <c r="L2" i="22" s="1"/>
  <c r="M2" i="22" s="1"/>
  <c r="M25" i="17"/>
  <c r="M21" i="17"/>
  <c r="K292" i="16"/>
  <c r="K291" i="16"/>
  <c r="L291" i="16" s="1"/>
  <c r="M291" i="16" s="1"/>
  <c r="K290" i="16"/>
  <c r="K289" i="16"/>
  <c r="L289" i="16" s="1"/>
  <c r="M289" i="16" s="1"/>
  <c r="K288" i="16"/>
  <c r="K287" i="16"/>
  <c r="L287" i="16" s="1"/>
  <c r="M287" i="16" s="1"/>
  <c r="K283" i="16"/>
  <c r="L283" i="16" s="1"/>
  <c r="M283" i="16" s="1"/>
  <c r="K282" i="16"/>
  <c r="L282" i="16" s="1"/>
  <c r="M282" i="16" s="1"/>
  <c r="K281" i="16"/>
  <c r="L281" i="16" s="1"/>
  <c r="M281" i="16" s="1"/>
  <c r="K280" i="16"/>
  <c r="L279" i="16"/>
  <c r="M279" i="16" s="1"/>
  <c r="K279" i="16"/>
  <c r="K278" i="16"/>
  <c r="L278" i="16" s="1"/>
  <c r="M278" i="16" s="1"/>
  <c r="K274" i="16"/>
  <c r="K273" i="16"/>
  <c r="L273" i="16" s="1"/>
  <c r="M273" i="16" s="1"/>
  <c r="K272" i="16"/>
  <c r="K271" i="16"/>
  <c r="L271" i="16" s="1"/>
  <c r="M271" i="16" s="1"/>
  <c r="K270" i="16"/>
  <c r="K269" i="16"/>
  <c r="L269" i="16" s="1"/>
  <c r="M269" i="16" s="1"/>
  <c r="K265" i="16"/>
  <c r="K264" i="16"/>
  <c r="L264" i="16" s="1"/>
  <c r="M264" i="16" s="1"/>
  <c r="K263" i="16"/>
  <c r="K262" i="16"/>
  <c r="L262" i="16" s="1"/>
  <c r="M262" i="16" s="1"/>
  <c r="K261" i="16"/>
  <c r="K260" i="16"/>
  <c r="L260" i="16" s="1"/>
  <c r="M260" i="16" s="1"/>
  <c r="K256" i="16"/>
  <c r="K255" i="16"/>
  <c r="L255" i="16" s="1"/>
  <c r="M255" i="16" s="1"/>
  <c r="K254" i="16"/>
  <c r="K253" i="16"/>
  <c r="K252" i="16"/>
  <c r="K251" i="16"/>
  <c r="L251" i="16" s="1"/>
  <c r="M251" i="16" s="1"/>
  <c r="K247" i="16"/>
  <c r="K246" i="16"/>
  <c r="L246" i="16" s="1"/>
  <c r="M246" i="16" s="1"/>
  <c r="K245" i="16"/>
  <c r="K244" i="16"/>
  <c r="L244" i="16" s="1"/>
  <c r="M244" i="16" s="1"/>
  <c r="K243" i="16"/>
  <c r="K242" i="16"/>
  <c r="L242" i="16" s="1"/>
  <c r="M242" i="16" s="1"/>
  <c r="K238" i="16"/>
  <c r="K237" i="16"/>
  <c r="K236" i="16"/>
  <c r="K235" i="16"/>
  <c r="K234" i="16"/>
  <c r="K233" i="16"/>
  <c r="K229" i="16"/>
  <c r="L229" i="16" s="1"/>
  <c r="K228" i="16"/>
  <c r="K227" i="16"/>
  <c r="K226" i="16"/>
  <c r="K225" i="16"/>
  <c r="K224" i="16"/>
  <c r="K220" i="16"/>
  <c r="K219" i="16"/>
  <c r="L219" i="16" s="1"/>
  <c r="M219" i="16" s="1"/>
  <c r="K218" i="16"/>
  <c r="K217" i="16"/>
  <c r="K216" i="16"/>
  <c r="K215" i="16"/>
  <c r="L215" i="16" s="1"/>
  <c r="M215" i="16" s="1"/>
  <c r="K211" i="16"/>
  <c r="K210" i="16"/>
  <c r="L210" i="16" s="1"/>
  <c r="M210" i="16" s="1"/>
  <c r="K209" i="16"/>
  <c r="K208" i="16"/>
  <c r="L208" i="16" s="1"/>
  <c r="M208" i="16" s="1"/>
  <c r="K207" i="16"/>
  <c r="K206" i="16"/>
  <c r="L206" i="16" s="1"/>
  <c r="M206" i="16" s="1"/>
  <c r="K202" i="16"/>
  <c r="K201" i="16"/>
  <c r="L201" i="16" s="1"/>
  <c r="M201" i="16" s="1"/>
  <c r="K200" i="16"/>
  <c r="K199" i="16"/>
  <c r="K198" i="16"/>
  <c r="K197" i="16"/>
  <c r="L197" i="16" s="1"/>
  <c r="M197" i="16" s="1"/>
  <c r="K193" i="16"/>
  <c r="K192" i="16"/>
  <c r="L192" i="16" s="1"/>
  <c r="M192" i="16" s="1"/>
  <c r="K191" i="16"/>
  <c r="K190" i="16"/>
  <c r="K189" i="16"/>
  <c r="K188" i="16"/>
  <c r="L188" i="16" s="1"/>
  <c r="M188" i="16" s="1"/>
  <c r="K184" i="16"/>
  <c r="K183" i="16"/>
  <c r="L183" i="16" s="1"/>
  <c r="M183" i="16" s="1"/>
  <c r="K182" i="16"/>
  <c r="K181" i="16"/>
  <c r="K180" i="16"/>
  <c r="K179" i="16"/>
  <c r="L179" i="16" s="1"/>
  <c r="M179" i="16" s="1"/>
  <c r="K175" i="16"/>
  <c r="K174" i="16"/>
  <c r="L174" i="16" s="1"/>
  <c r="M174" i="16" s="1"/>
  <c r="K173" i="16"/>
  <c r="K172" i="16"/>
  <c r="K171" i="16"/>
  <c r="K170" i="16"/>
  <c r="L170" i="16" s="1"/>
  <c r="M170" i="16" s="1"/>
  <c r="L9" i="4"/>
  <c r="O9" i="4"/>
  <c r="P9" i="4" s="1"/>
  <c r="K166" i="16"/>
  <c r="K165" i="16"/>
  <c r="L165" i="16" s="1"/>
  <c r="M165" i="16" s="1"/>
  <c r="K164" i="16"/>
  <c r="K163" i="16"/>
  <c r="K162" i="16"/>
  <c r="K161" i="16"/>
  <c r="L161" i="16" s="1"/>
  <c r="M161" i="16" s="1"/>
  <c r="K157" i="16"/>
  <c r="L156" i="16"/>
  <c r="K156" i="16"/>
  <c r="K155" i="16"/>
  <c r="K154" i="16"/>
  <c r="L154" i="16" s="1"/>
  <c r="K153" i="16"/>
  <c r="K152" i="16"/>
  <c r="K148" i="16"/>
  <c r="K147" i="16"/>
  <c r="L147" i="16" s="1"/>
  <c r="M147" i="16" s="1"/>
  <c r="K146" i="16"/>
  <c r="K145" i="16"/>
  <c r="K144" i="16"/>
  <c r="K143" i="16"/>
  <c r="L143" i="16" s="1"/>
  <c r="M143" i="16" s="1"/>
  <c r="K139" i="16"/>
  <c r="K138" i="16"/>
  <c r="K137" i="16"/>
  <c r="K136" i="16"/>
  <c r="L136" i="16" s="1"/>
  <c r="K135" i="16"/>
  <c r="K134" i="16"/>
  <c r="K130" i="16"/>
  <c r="K129" i="16"/>
  <c r="K128" i="16"/>
  <c r="K127" i="16"/>
  <c r="K126" i="16"/>
  <c r="K125" i="16"/>
  <c r="K121" i="16"/>
  <c r="K120" i="16"/>
  <c r="L120" i="16" s="1"/>
  <c r="M120" i="16" s="1"/>
  <c r="K119" i="16"/>
  <c r="K118" i="16"/>
  <c r="K117" i="16"/>
  <c r="K116" i="16"/>
  <c r="L116" i="16" s="1"/>
  <c r="M116" i="16" s="1"/>
  <c r="K112" i="16"/>
  <c r="L112" i="16" s="1"/>
  <c r="K111" i="16"/>
  <c r="K110" i="16"/>
  <c r="K109" i="16"/>
  <c r="K108" i="16"/>
  <c r="L108" i="16" s="1"/>
  <c r="K107" i="16"/>
  <c r="L107" i="16" s="1"/>
  <c r="K103" i="16"/>
  <c r="K102" i="16"/>
  <c r="L102" i="16" s="1"/>
  <c r="M102" i="16" s="1"/>
  <c r="K101" i="16"/>
  <c r="K100" i="16"/>
  <c r="K99" i="16"/>
  <c r="K98" i="16"/>
  <c r="L98" i="16" s="1"/>
  <c r="M98" i="16" s="1"/>
  <c r="K94" i="16"/>
  <c r="K93" i="16"/>
  <c r="L93" i="16" s="1"/>
  <c r="M93" i="16" s="1"/>
  <c r="K92" i="16"/>
  <c r="L92" i="16" s="1"/>
  <c r="M92" i="16" s="1"/>
  <c r="K91" i="16"/>
  <c r="K90" i="16"/>
  <c r="K89" i="16"/>
  <c r="L89" i="16" s="1"/>
  <c r="M89" i="16" s="1"/>
  <c r="K33" i="16"/>
  <c r="K32" i="16"/>
  <c r="L32" i="16" s="1"/>
  <c r="M32" i="16" s="1"/>
  <c r="K31" i="16"/>
  <c r="L31" i="16" s="1"/>
  <c r="K30" i="16"/>
  <c r="K29" i="16"/>
  <c r="L29" i="16" s="1"/>
  <c r="K28" i="16"/>
  <c r="L28" i="16" s="1"/>
  <c r="M28" i="16" s="1"/>
  <c r="K4" i="16"/>
  <c r="L4" i="16" s="1"/>
  <c r="M4" i="16" s="1"/>
  <c r="K5" i="16"/>
  <c r="L5" i="16" s="1"/>
  <c r="K6" i="16"/>
  <c r="L6" i="16" s="1"/>
  <c r="K7" i="16"/>
  <c r="L7" i="16" s="1"/>
  <c r="K3" i="16"/>
  <c r="L3" i="16" s="1"/>
  <c r="M3" i="16" s="1"/>
  <c r="K9" i="16"/>
  <c r="L9" i="16" s="1"/>
  <c r="M9" i="16" s="1"/>
  <c r="K10" i="16"/>
  <c r="L10" i="16" s="1"/>
  <c r="K11" i="16"/>
  <c r="L11" i="16" s="1"/>
  <c r="K12" i="16"/>
  <c r="L12" i="16" s="1"/>
  <c r="K13" i="16"/>
  <c r="L13" i="16" s="1"/>
  <c r="M13" i="16" s="1"/>
  <c r="K14" i="16"/>
  <c r="L14" i="16" s="1"/>
  <c r="K15" i="16"/>
  <c r="L15" i="16" s="1"/>
  <c r="M15" i="16" s="1"/>
  <c r="K16" i="16"/>
  <c r="L16" i="16" s="1"/>
  <c r="K17" i="16"/>
  <c r="L17" i="16" s="1"/>
  <c r="M17" i="16" s="1"/>
  <c r="K18" i="16"/>
  <c r="L18" i="16" s="1"/>
  <c r="K19" i="16"/>
  <c r="L19" i="16" s="1"/>
  <c r="K20" i="16"/>
  <c r="L20" i="16" s="1"/>
  <c r="K21" i="16"/>
  <c r="L21" i="16" s="1"/>
  <c r="M21" i="16" s="1"/>
  <c r="K22" i="16"/>
  <c r="L22" i="16" s="1"/>
  <c r="K23" i="16"/>
  <c r="L23" i="16" s="1"/>
  <c r="M23" i="16" s="1"/>
  <c r="K24" i="16"/>
  <c r="L24" i="16" s="1"/>
  <c r="K35" i="16"/>
  <c r="L35" i="16" s="1"/>
  <c r="K36" i="16"/>
  <c r="L36" i="16" s="1"/>
  <c r="M36" i="16" s="1"/>
  <c r="K37" i="16"/>
  <c r="L37" i="16" s="1"/>
  <c r="K38" i="16"/>
  <c r="L38" i="16" s="1"/>
  <c r="K39" i="16"/>
  <c r="L39" i="16" s="1"/>
  <c r="K40" i="16"/>
  <c r="L40" i="16" s="1"/>
  <c r="M40" i="16" s="1"/>
  <c r="K41" i="16"/>
  <c r="L41" i="16" s="1"/>
  <c r="K42" i="16"/>
  <c r="L42" i="16" s="1"/>
  <c r="M42" i="16" s="1"/>
  <c r="K43" i="16"/>
  <c r="L43" i="16" s="1"/>
  <c r="K44" i="16"/>
  <c r="L44" i="16"/>
  <c r="M44" i="16" s="1"/>
  <c r="K45" i="16"/>
  <c r="L45" i="16" s="1"/>
  <c r="K46" i="16"/>
  <c r="K47" i="16"/>
  <c r="L47" i="16" s="1"/>
  <c r="K48" i="16"/>
  <c r="L48" i="16" s="1"/>
  <c r="M48" i="16" s="1"/>
  <c r="K49" i="16"/>
  <c r="L49" i="16" s="1"/>
  <c r="K50" i="16"/>
  <c r="L50" i="16" s="1"/>
  <c r="M50" i="16" s="1"/>
  <c r="K51" i="16"/>
  <c r="L51" i="16" s="1"/>
  <c r="K52" i="16"/>
  <c r="L52" i="16" s="1"/>
  <c r="M52" i="16" s="1"/>
  <c r="K53" i="16"/>
  <c r="L53" i="16" s="1"/>
  <c r="K54" i="16"/>
  <c r="L54" i="16" s="1"/>
  <c r="K55" i="16"/>
  <c r="L55" i="16" s="1"/>
  <c r="K56" i="16"/>
  <c r="L56" i="16" s="1"/>
  <c r="M56" i="16" s="1"/>
  <c r="K57" i="16"/>
  <c r="L57" i="16" s="1"/>
  <c r="K58" i="16"/>
  <c r="L58" i="16" s="1"/>
  <c r="K59" i="16"/>
  <c r="L59" i="16" s="1"/>
  <c r="K60" i="16"/>
  <c r="L60" i="16" s="1"/>
  <c r="M60" i="16" s="1"/>
  <c r="K61" i="16"/>
  <c r="L61" i="16" s="1"/>
  <c r="K62" i="16"/>
  <c r="L62" i="16" s="1"/>
  <c r="K63" i="16"/>
  <c r="L63" i="16" s="1"/>
  <c r="K64" i="16"/>
  <c r="L64" i="16" s="1"/>
  <c r="M64" i="16" s="1"/>
  <c r="K65" i="16"/>
  <c r="L65" i="16" s="1"/>
  <c r="K66" i="16"/>
  <c r="L66" i="16" s="1"/>
  <c r="K67" i="16"/>
  <c r="L67" i="16" s="1"/>
  <c r="K68" i="16"/>
  <c r="L68" i="16" s="1"/>
  <c r="M68" i="16" s="1"/>
  <c r="K69" i="16"/>
  <c r="L69" i="16" s="1"/>
  <c r="K70" i="16"/>
  <c r="L70" i="16" s="1"/>
  <c r="M70" i="16" s="1"/>
  <c r="K71" i="16"/>
  <c r="L71" i="16" s="1"/>
  <c r="K72" i="16"/>
  <c r="L72" i="16" s="1"/>
  <c r="M72" i="16" s="1"/>
  <c r="K73" i="16"/>
  <c r="L73" i="16" s="1"/>
  <c r="K74" i="16"/>
  <c r="L74" i="16" s="1"/>
  <c r="M74" i="16" s="1"/>
  <c r="K75" i="16"/>
  <c r="L75" i="16" s="1"/>
  <c r="K76" i="16"/>
  <c r="L76" i="16" s="1"/>
  <c r="M76" i="16" s="1"/>
  <c r="K77" i="16"/>
  <c r="L77" i="16" s="1"/>
  <c r="K78" i="16"/>
  <c r="L78" i="16" s="1"/>
  <c r="M78" i="16" s="1"/>
  <c r="K79" i="16"/>
  <c r="L79" i="16" s="1"/>
  <c r="K80" i="16"/>
  <c r="L80" i="16" s="1"/>
  <c r="M80" i="16" s="1"/>
  <c r="K81" i="16"/>
  <c r="L81" i="16" s="1"/>
  <c r="K82" i="16"/>
  <c r="L82" i="16"/>
  <c r="K83" i="16"/>
  <c r="L83" i="16" s="1"/>
  <c r="K84" i="16"/>
  <c r="L84" i="16" s="1"/>
  <c r="K85" i="16"/>
  <c r="L85" i="16" s="1"/>
  <c r="K2" i="16"/>
  <c r="M2" i="21"/>
  <c r="N2" i="21" s="1"/>
  <c r="M6" i="21"/>
  <c r="N6" i="21" s="1"/>
  <c r="O6" i="21" s="1"/>
  <c r="M7" i="21"/>
  <c r="N7" i="21" s="1"/>
  <c r="O7" i="21" s="1"/>
  <c r="M8" i="21"/>
  <c r="N8" i="21" s="1"/>
  <c r="M9" i="21"/>
  <c r="N9" i="21" s="1"/>
  <c r="M10" i="21"/>
  <c r="N10" i="21" s="1"/>
  <c r="O10" i="21" s="1"/>
  <c r="O3" i="8"/>
  <c r="L10" i="11"/>
  <c r="O10" i="11"/>
  <c r="P10" i="11" s="1"/>
  <c r="Q10" i="11" s="1"/>
  <c r="L11" i="11"/>
  <c r="O11" i="11"/>
  <c r="P11" i="11" s="1"/>
  <c r="L12" i="11"/>
  <c r="O12" i="11"/>
  <c r="L13" i="11"/>
  <c r="O13" i="11"/>
  <c r="P13" i="11" s="1"/>
  <c r="J70" i="1" l="1"/>
  <c r="J72" i="1"/>
  <c r="L6" i="23"/>
  <c r="M6" i="23" s="1"/>
  <c r="L75" i="23"/>
  <c r="M75" i="23" s="1"/>
  <c r="L84" i="23"/>
  <c r="M84" i="23" s="1"/>
  <c r="M77" i="23"/>
  <c r="L68" i="23"/>
  <c r="M68" i="23" s="1"/>
  <c r="L86" i="23"/>
  <c r="M86" i="23" s="1"/>
  <c r="M2" i="23"/>
  <c r="L70" i="23"/>
  <c r="M70" i="23" s="1"/>
  <c r="L88" i="23"/>
  <c r="M88" i="23" s="1"/>
  <c r="M40" i="23"/>
  <c r="M69" i="23"/>
  <c r="M58" i="23"/>
  <c r="L4" i="23"/>
  <c r="M4" i="23" s="1"/>
  <c r="L11" i="23"/>
  <c r="M11" i="23" s="1"/>
  <c r="L15" i="23"/>
  <c r="M15" i="23" s="1"/>
  <c r="L22" i="23"/>
  <c r="M22" i="23" s="1"/>
  <c r="L29" i="23"/>
  <c r="M29" i="23" s="1"/>
  <c r="L33" i="23"/>
  <c r="M33" i="23" s="1"/>
  <c r="L40" i="23"/>
  <c r="L47" i="23"/>
  <c r="M47" i="23" s="1"/>
  <c r="L51" i="23"/>
  <c r="M51" i="23" s="1"/>
  <c r="L58" i="23"/>
  <c r="L65" i="23"/>
  <c r="M65" i="23" s="1"/>
  <c r="L69" i="23"/>
  <c r="L76" i="23"/>
  <c r="M76" i="23" s="1"/>
  <c r="L83" i="23"/>
  <c r="M83" i="23" s="1"/>
  <c r="L87" i="23"/>
  <c r="M87" i="23" s="1"/>
  <c r="L5" i="23"/>
  <c r="M5" i="23" s="1"/>
  <c r="L12" i="23"/>
  <c r="M12" i="23" s="1"/>
  <c r="L16" i="23"/>
  <c r="M16" i="23" s="1"/>
  <c r="L23" i="23"/>
  <c r="M23" i="23" s="1"/>
  <c r="L30" i="23"/>
  <c r="M30" i="23" s="1"/>
  <c r="L34" i="23"/>
  <c r="M34" i="23" s="1"/>
  <c r="L41" i="23"/>
  <c r="M41" i="23" s="1"/>
  <c r="L48" i="23"/>
  <c r="M48" i="23" s="1"/>
  <c r="L52" i="23"/>
  <c r="M52" i="23" s="1"/>
  <c r="L59" i="23"/>
  <c r="M59" i="23" s="1"/>
  <c r="L66" i="23"/>
  <c r="M66" i="23" s="1"/>
  <c r="L184" i="19"/>
  <c r="M184" i="19" s="1"/>
  <c r="L185" i="19"/>
  <c r="M185" i="19" s="1"/>
  <c r="M176" i="19"/>
  <c r="M177" i="19"/>
  <c r="L175" i="19"/>
  <c r="M175" i="19" s="1"/>
  <c r="L176" i="19"/>
  <c r="L173" i="19"/>
  <c r="M173" i="19" s="1"/>
  <c r="L177" i="19"/>
  <c r="L174" i="19"/>
  <c r="M174" i="19" s="1"/>
  <c r="L178" i="19"/>
  <c r="M178" i="19" s="1"/>
  <c r="M165" i="19"/>
  <c r="M166" i="19"/>
  <c r="M167" i="19"/>
  <c r="M169" i="19"/>
  <c r="L166" i="19"/>
  <c r="L167" i="19"/>
  <c r="L165" i="19"/>
  <c r="L169" i="19"/>
  <c r="M158" i="19"/>
  <c r="M157" i="19"/>
  <c r="M156" i="19"/>
  <c r="L157" i="19"/>
  <c r="L158" i="19"/>
  <c r="L155" i="19"/>
  <c r="M155" i="19" s="1"/>
  <c r="L159" i="19"/>
  <c r="M159" i="19" s="1"/>
  <c r="L156" i="19"/>
  <c r="L160" i="19"/>
  <c r="M160" i="19" s="1"/>
  <c r="M148" i="19"/>
  <c r="L148" i="19"/>
  <c r="M140" i="19"/>
  <c r="M138" i="19"/>
  <c r="M139" i="19"/>
  <c r="L140" i="19"/>
  <c r="L138" i="19"/>
  <c r="L142" i="19"/>
  <c r="M142" i="19" s="1"/>
  <c r="M129" i="19"/>
  <c r="M131" i="19"/>
  <c r="L130" i="19"/>
  <c r="M130" i="19" s="1"/>
  <c r="L131" i="19"/>
  <c r="L129" i="19"/>
  <c r="L133" i="19"/>
  <c r="M133" i="19" s="1"/>
  <c r="M121" i="19"/>
  <c r="M122" i="19"/>
  <c r="M123" i="19"/>
  <c r="L121" i="19"/>
  <c r="L122" i="19"/>
  <c r="L119" i="19"/>
  <c r="M119" i="19" s="1"/>
  <c r="L123" i="19"/>
  <c r="L120" i="19"/>
  <c r="M120" i="19" s="1"/>
  <c r="L124" i="19"/>
  <c r="M124" i="19" s="1"/>
  <c r="L112" i="19"/>
  <c r="M112" i="19" s="1"/>
  <c r="L113" i="19"/>
  <c r="M113" i="19" s="1"/>
  <c r="L110" i="19"/>
  <c r="M110" i="19" s="1"/>
  <c r="L114" i="19"/>
  <c r="M114" i="19" s="1"/>
  <c r="L111" i="19"/>
  <c r="M111" i="19" s="1"/>
  <c r="L115" i="19"/>
  <c r="M115" i="19" s="1"/>
  <c r="M102" i="19"/>
  <c r="M103" i="19"/>
  <c r="M104" i="19"/>
  <c r="L103" i="19"/>
  <c r="L104" i="19"/>
  <c r="L101" i="19"/>
  <c r="M101" i="19" s="1"/>
  <c r="L105" i="19"/>
  <c r="M105" i="19" s="1"/>
  <c r="L102" i="19"/>
  <c r="L106" i="19"/>
  <c r="M106" i="19" s="1"/>
  <c r="L94" i="19"/>
  <c r="M94" i="19" s="1"/>
  <c r="L95" i="19"/>
  <c r="M95" i="19" s="1"/>
  <c r="L92" i="19"/>
  <c r="M92" i="19" s="1"/>
  <c r="L96" i="19"/>
  <c r="M96" i="19" s="1"/>
  <c r="M85" i="19"/>
  <c r="L85" i="19"/>
  <c r="M77" i="19"/>
  <c r="M79" i="19"/>
  <c r="L76" i="19"/>
  <c r="M76" i="19" s="1"/>
  <c r="L77" i="19"/>
  <c r="L75" i="19"/>
  <c r="M75" i="19" s="1"/>
  <c r="L79" i="19"/>
  <c r="M69" i="19"/>
  <c r="M65" i="19"/>
  <c r="M66" i="19"/>
  <c r="L67" i="19"/>
  <c r="M67" i="19" s="1"/>
  <c r="L68" i="19"/>
  <c r="M68" i="19" s="1"/>
  <c r="L65" i="19"/>
  <c r="L69" i="19"/>
  <c r="L66" i="19"/>
  <c r="L70" i="19"/>
  <c r="M70" i="19" s="1"/>
  <c r="L59" i="19"/>
  <c r="M59" i="19" s="1"/>
  <c r="M49" i="19"/>
  <c r="L49" i="19"/>
  <c r="L48" i="19"/>
  <c r="M48" i="19" s="1"/>
  <c r="M50" i="19"/>
  <c r="L47" i="19"/>
  <c r="M47" i="19" s="1"/>
  <c r="L51" i="19"/>
  <c r="M51" i="19" s="1"/>
  <c r="L52" i="19"/>
  <c r="M52" i="19" s="1"/>
  <c r="L40" i="19"/>
  <c r="M40" i="19" s="1"/>
  <c r="L41" i="19"/>
  <c r="M41" i="19" s="1"/>
  <c r="L39" i="19"/>
  <c r="M39" i="19" s="1"/>
  <c r="L43" i="19"/>
  <c r="M43" i="19" s="1"/>
  <c r="M33" i="19"/>
  <c r="M29" i="19"/>
  <c r="M31" i="19"/>
  <c r="L31" i="19"/>
  <c r="L32" i="19"/>
  <c r="M32" i="19" s="1"/>
  <c r="L29" i="19"/>
  <c r="L33" i="19"/>
  <c r="L22" i="19"/>
  <c r="M22" i="19" s="1"/>
  <c r="L23" i="19"/>
  <c r="M23" i="19" s="1"/>
  <c r="L25" i="19"/>
  <c r="M25" i="19" s="1"/>
  <c r="M12" i="19"/>
  <c r="L13" i="19"/>
  <c r="M13" i="19" s="1"/>
  <c r="L14" i="19"/>
  <c r="M14" i="19" s="1"/>
  <c r="L12" i="19"/>
  <c r="L16" i="19"/>
  <c r="M16" i="19" s="1"/>
  <c r="L4" i="19"/>
  <c r="M4" i="19" s="1"/>
  <c r="L5" i="19"/>
  <c r="M5" i="19" s="1"/>
  <c r="L2" i="19"/>
  <c r="M2" i="19" s="1"/>
  <c r="L6" i="19"/>
  <c r="M6" i="19" s="1"/>
  <c r="L3" i="19"/>
  <c r="M3" i="19" s="1"/>
  <c r="L7" i="19"/>
  <c r="M7" i="19" s="1"/>
  <c r="Q13" i="11"/>
  <c r="P12" i="11"/>
  <c r="Q12" i="11" s="1"/>
  <c r="Q11" i="11"/>
  <c r="O27" i="17"/>
  <c r="O26" i="17"/>
  <c r="M213" i="22"/>
  <c r="M209" i="22"/>
  <c r="M205" i="22"/>
  <c r="M201" i="22"/>
  <c r="L199" i="22"/>
  <c r="M199" i="22" s="1"/>
  <c r="M195" i="22"/>
  <c r="M197" i="22"/>
  <c r="L194" i="22"/>
  <c r="M194" i="22" s="1"/>
  <c r="L195" i="22"/>
  <c r="L193" i="22"/>
  <c r="M193" i="22" s="1"/>
  <c r="L197" i="22"/>
  <c r="L80" i="22"/>
  <c r="M80" i="22" s="1"/>
  <c r="L28" i="22"/>
  <c r="M28" i="22" s="1"/>
  <c r="M32" i="22"/>
  <c r="L30" i="22"/>
  <c r="M30" i="22" s="1"/>
  <c r="L31" i="22"/>
  <c r="M31" i="22" s="1"/>
  <c r="L29" i="22"/>
  <c r="M29" i="22" s="1"/>
  <c r="L33" i="22"/>
  <c r="M33" i="22" s="1"/>
  <c r="L24" i="22"/>
  <c r="M24" i="22" s="1"/>
  <c r="L20" i="22"/>
  <c r="M20" i="22" s="1"/>
  <c r="L9" i="22"/>
  <c r="M9" i="22" s="1"/>
  <c r="M17" i="22"/>
  <c r="L75" i="22"/>
  <c r="M75" i="22" s="1"/>
  <c r="M106" i="22"/>
  <c r="L149" i="22"/>
  <c r="M149" i="22" s="1"/>
  <c r="L95" i="22"/>
  <c r="M95" i="22" s="1"/>
  <c r="L5" i="22"/>
  <c r="M5" i="22" s="1"/>
  <c r="L124" i="22"/>
  <c r="M124" i="22" s="1"/>
  <c r="L64" i="22"/>
  <c r="M64" i="22" s="1"/>
  <c r="L138" i="22"/>
  <c r="M138" i="22" s="1"/>
  <c r="L84" i="22"/>
  <c r="M84" i="22" s="1"/>
  <c r="L156" i="22"/>
  <c r="M156" i="22" s="1"/>
  <c r="M50" i="22"/>
  <c r="L39" i="22"/>
  <c r="M39" i="22" s="1"/>
  <c r="L113" i="22"/>
  <c r="M113" i="22" s="1"/>
  <c r="M13" i="22"/>
  <c r="L68" i="22"/>
  <c r="M68" i="22" s="1"/>
  <c r="M102" i="22"/>
  <c r="L142" i="22"/>
  <c r="M142" i="22" s="1"/>
  <c r="L57" i="22"/>
  <c r="M57" i="22" s="1"/>
  <c r="L131" i="22"/>
  <c r="M131" i="22" s="1"/>
  <c r="M46" i="22"/>
  <c r="L88" i="22"/>
  <c r="M88" i="22" s="1"/>
  <c r="M120" i="22"/>
  <c r="L3" i="22"/>
  <c r="M3" i="22" s="1"/>
  <c r="L7" i="22"/>
  <c r="M7" i="22" s="1"/>
  <c r="L15" i="22"/>
  <c r="M15" i="22" s="1"/>
  <c r="L37" i="22"/>
  <c r="M37" i="22" s="1"/>
  <c r="L41" i="22"/>
  <c r="M41" i="22" s="1"/>
  <c r="L48" i="22"/>
  <c r="M48" i="22" s="1"/>
  <c r="L55" i="22"/>
  <c r="M55" i="22" s="1"/>
  <c r="L59" i="22"/>
  <c r="M59" i="22" s="1"/>
  <c r="L66" i="22"/>
  <c r="M66" i="22" s="1"/>
  <c r="L73" i="22"/>
  <c r="M73" i="22" s="1"/>
  <c r="L77" i="22"/>
  <c r="M77" i="22" s="1"/>
  <c r="L86" i="22"/>
  <c r="M86" i="22" s="1"/>
  <c r="L93" i="22"/>
  <c r="M93" i="22" s="1"/>
  <c r="L97" i="22"/>
  <c r="M97" i="22" s="1"/>
  <c r="L104" i="22"/>
  <c r="M104" i="22" s="1"/>
  <c r="L111" i="22"/>
  <c r="M111" i="22" s="1"/>
  <c r="L115" i="22"/>
  <c r="M115" i="22" s="1"/>
  <c r="L122" i="22"/>
  <c r="M122" i="22" s="1"/>
  <c r="L129" i="22"/>
  <c r="M129" i="22" s="1"/>
  <c r="L133" i="22"/>
  <c r="M133" i="22" s="1"/>
  <c r="L140" i="22"/>
  <c r="M140" i="22" s="1"/>
  <c r="L147" i="22"/>
  <c r="M147" i="22" s="1"/>
  <c r="L151" i="22"/>
  <c r="M151" i="22" s="1"/>
  <c r="L158" i="22"/>
  <c r="M158" i="22" s="1"/>
  <c r="L165" i="22"/>
  <c r="M165" i="22" s="1"/>
  <c r="L169" i="22"/>
  <c r="M169" i="22" s="1"/>
  <c r="L176" i="22"/>
  <c r="M176" i="22" s="1"/>
  <c r="L183" i="22"/>
  <c r="M183" i="22" s="1"/>
  <c r="L187" i="22"/>
  <c r="M187" i="22" s="1"/>
  <c r="L4" i="22"/>
  <c r="M4" i="22" s="1"/>
  <c r="L16" i="22"/>
  <c r="M16" i="22" s="1"/>
  <c r="L38" i="22"/>
  <c r="M38" i="22" s="1"/>
  <c r="L42" i="22"/>
  <c r="M42" i="22" s="1"/>
  <c r="L49" i="22"/>
  <c r="M49" i="22" s="1"/>
  <c r="L56" i="22"/>
  <c r="M56" i="22" s="1"/>
  <c r="L60" i="22"/>
  <c r="M60" i="22" s="1"/>
  <c r="L67" i="22"/>
  <c r="M67" i="22" s="1"/>
  <c r="L74" i="22"/>
  <c r="M74" i="22" s="1"/>
  <c r="L78" i="22"/>
  <c r="M78" i="22" s="1"/>
  <c r="L87" i="22"/>
  <c r="M87" i="22" s="1"/>
  <c r="L94" i="22"/>
  <c r="M94" i="22" s="1"/>
  <c r="L98" i="22"/>
  <c r="M98" i="22" s="1"/>
  <c r="L105" i="22"/>
  <c r="M105" i="22" s="1"/>
  <c r="L112" i="22"/>
  <c r="M112" i="22" s="1"/>
  <c r="L116" i="22"/>
  <c r="M116" i="22" s="1"/>
  <c r="L123" i="22"/>
  <c r="M123" i="22" s="1"/>
  <c r="L130" i="22"/>
  <c r="M130" i="22" s="1"/>
  <c r="L134" i="22"/>
  <c r="M134" i="22" s="1"/>
  <c r="L141" i="22"/>
  <c r="M141" i="22" s="1"/>
  <c r="L148" i="22"/>
  <c r="M148" i="22" s="1"/>
  <c r="L152" i="22"/>
  <c r="M152" i="22" s="1"/>
  <c r="L159" i="22"/>
  <c r="M159" i="22" s="1"/>
  <c r="L166" i="22"/>
  <c r="M166" i="22" s="1"/>
  <c r="L170" i="22"/>
  <c r="M170" i="22" s="1"/>
  <c r="L177" i="22"/>
  <c r="M177" i="22" s="1"/>
  <c r="L184" i="22"/>
  <c r="M184" i="22" s="1"/>
  <c r="L188" i="22"/>
  <c r="M188" i="22" s="1"/>
  <c r="L160" i="22"/>
  <c r="M160" i="22" s="1"/>
  <c r="L167" i="22"/>
  <c r="M167" i="22" s="1"/>
  <c r="L174" i="22"/>
  <c r="M174" i="22" s="1"/>
  <c r="L178" i="22"/>
  <c r="M178" i="22" s="1"/>
  <c r="L185" i="22"/>
  <c r="M185" i="22" s="1"/>
  <c r="L139" i="22"/>
  <c r="M139" i="22" s="1"/>
  <c r="L143" i="22"/>
  <c r="M143" i="22" s="1"/>
  <c r="L150" i="22"/>
  <c r="M150" i="22" s="1"/>
  <c r="L157" i="22"/>
  <c r="M157" i="22" s="1"/>
  <c r="L161" i="22"/>
  <c r="M161" i="22" s="1"/>
  <c r="L168" i="22"/>
  <c r="M168" i="22" s="1"/>
  <c r="L175" i="22"/>
  <c r="M175" i="22" s="1"/>
  <c r="L179" i="22"/>
  <c r="M179" i="22" s="1"/>
  <c r="L186" i="22"/>
  <c r="M186" i="22" s="1"/>
  <c r="N21" i="17"/>
  <c r="O21" i="17" s="1"/>
  <c r="N25" i="17"/>
  <c r="O25" i="17" s="1"/>
  <c r="M229" i="16"/>
  <c r="L225" i="16"/>
  <c r="M225" i="16" s="1"/>
  <c r="L152" i="16"/>
  <c r="M152" i="16" s="1"/>
  <c r="M156" i="16"/>
  <c r="L110" i="16"/>
  <c r="M110" i="16" s="1"/>
  <c r="L290" i="16"/>
  <c r="M290" i="16" s="1"/>
  <c r="L288" i="16"/>
  <c r="M288" i="16" s="1"/>
  <c r="L292" i="16"/>
  <c r="M292" i="16" s="1"/>
  <c r="L280" i="16"/>
  <c r="M280" i="16" s="1"/>
  <c r="L272" i="16"/>
  <c r="M272" i="16" s="1"/>
  <c r="L270" i="16"/>
  <c r="M270" i="16" s="1"/>
  <c r="L274" i="16"/>
  <c r="M274" i="16" s="1"/>
  <c r="L263" i="16"/>
  <c r="M263" i="16" s="1"/>
  <c r="L261" i="16"/>
  <c r="M261" i="16" s="1"/>
  <c r="L265" i="16"/>
  <c r="M265" i="16" s="1"/>
  <c r="L253" i="16"/>
  <c r="M253" i="16" s="1"/>
  <c r="L254" i="16"/>
  <c r="M254" i="16" s="1"/>
  <c r="L252" i="16"/>
  <c r="M252" i="16" s="1"/>
  <c r="L256" i="16"/>
  <c r="M256" i="16" s="1"/>
  <c r="L245" i="16"/>
  <c r="M245" i="16" s="1"/>
  <c r="L243" i="16"/>
  <c r="M243" i="16" s="1"/>
  <c r="L247" i="16"/>
  <c r="M247" i="16" s="1"/>
  <c r="L235" i="16"/>
  <c r="M235" i="16" s="1"/>
  <c r="L236" i="16"/>
  <c r="M236" i="16" s="1"/>
  <c r="L233" i="16"/>
  <c r="M233" i="16" s="1"/>
  <c r="L237" i="16"/>
  <c r="M237" i="16" s="1"/>
  <c r="L234" i="16"/>
  <c r="M234" i="16" s="1"/>
  <c r="L238" i="16"/>
  <c r="M238" i="16" s="1"/>
  <c r="L226" i="16"/>
  <c r="M226" i="16" s="1"/>
  <c r="L227" i="16"/>
  <c r="M227" i="16" s="1"/>
  <c r="L224" i="16"/>
  <c r="M224" i="16" s="1"/>
  <c r="L228" i="16"/>
  <c r="M228" i="16" s="1"/>
  <c r="L217" i="16"/>
  <c r="M217" i="16" s="1"/>
  <c r="L218" i="16"/>
  <c r="M218" i="16" s="1"/>
  <c r="L216" i="16"/>
  <c r="M216" i="16" s="1"/>
  <c r="L220" i="16"/>
  <c r="M220" i="16" s="1"/>
  <c r="L209" i="16"/>
  <c r="M209" i="16" s="1"/>
  <c r="L207" i="16"/>
  <c r="M207" i="16" s="1"/>
  <c r="L211" i="16"/>
  <c r="M211" i="16" s="1"/>
  <c r="L199" i="16"/>
  <c r="M199" i="16" s="1"/>
  <c r="L200" i="16"/>
  <c r="M200" i="16" s="1"/>
  <c r="L198" i="16"/>
  <c r="M198" i="16" s="1"/>
  <c r="L202" i="16"/>
  <c r="M202" i="16" s="1"/>
  <c r="M189" i="16"/>
  <c r="M191" i="16"/>
  <c r="L190" i="16"/>
  <c r="M190" i="16" s="1"/>
  <c r="L191" i="16"/>
  <c r="L189" i="16"/>
  <c r="L193" i="16"/>
  <c r="M193" i="16" s="1"/>
  <c r="L181" i="16"/>
  <c r="M181" i="16" s="1"/>
  <c r="L182" i="16"/>
  <c r="M182" i="16" s="1"/>
  <c r="L180" i="16"/>
  <c r="M180" i="16" s="1"/>
  <c r="L184" i="16"/>
  <c r="M184" i="16" s="1"/>
  <c r="L172" i="16"/>
  <c r="M172" i="16" s="1"/>
  <c r="L173" i="16"/>
  <c r="M173" i="16" s="1"/>
  <c r="L171" i="16"/>
  <c r="M171" i="16" s="1"/>
  <c r="L175" i="16"/>
  <c r="M175" i="16" s="1"/>
  <c r="Q9" i="4"/>
  <c r="P3" i="8"/>
  <c r="Q3" i="8" s="1"/>
  <c r="L163" i="16"/>
  <c r="M163" i="16" s="1"/>
  <c r="L164" i="16"/>
  <c r="M164" i="16" s="1"/>
  <c r="L162" i="16"/>
  <c r="M162" i="16" s="1"/>
  <c r="L166" i="16"/>
  <c r="M166" i="16" s="1"/>
  <c r="M154" i="16"/>
  <c r="L155" i="16"/>
  <c r="M155" i="16" s="1"/>
  <c r="L153" i="16"/>
  <c r="M153" i="16" s="1"/>
  <c r="L157" i="16"/>
  <c r="M157" i="16" s="1"/>
  <c r="L145" i="16"/>
  <c r="M145" i="16" s="1"/>
  <c r="L146" i="16"/>
  <c r="M146" i="16" s="1"/>
  <c r="L144" i="16"/>
  <c r="M144" i="16" s="1"/>
  <c r="L148" i="16"/>
  <c r="M148" i="16" s="1"/>
  <c r="M136" i="16"/>
  <c r="L137" i="16"/>
  <c r="M137" i="16" s="1"/>
  <c r="L134" i="16"/>
  <c r="M134" i="16" s="1"/>
  <c r="L138" i="16"/>
  <c r="M138" i="16" s="1"/>
  <c r="L135" i="16"/>
  <c r="M135" i="16" s="1"/>
  <c r="L139" i="16"/>
  <c r="M139" i="16" s="1"/>
  <c r="L127" i="16"/>
  <c r="M127" i="16" s="1"/>
  <c r="L128" i="16"/>
  <c r="M128" i="16" s="1"/>
  <c r="L125" i="16"/>
  <c r="M125" i="16" s="1"/>
  <c r="L129" i="16"/>
  <c r="M129" i="16" s="1"/>
  <c r="L126" i="16"/>
  <c r="M126" i="16" s="1"/>
  <c r="L130" i="16"/>
  <c r="M130" i="16" s="1"/>
  <c r="L118" i="16"/>
  <c r="M118" i="16" s="1"/>
  <c r="L119" i="16"/>
  <c r="M119" i="16" s="1"/>
  <c r="L117" i="16"/>
  <c r="M117" i="16" s="1"/>
  <c r="L121" i="16"/>
  <c r="M121" i="16" s="1"/>
  <c r="L111" i="16"/>
  <c r="M111" i="16" s="1"/>
  <c r="M112" i="16"/>
  <c r="M107" i="16"/>
  <c r="M108" i="16"/>
  <c r="L109" i="16"/>
  <c r="M109" i="16" s="1"/>
  <c r="L101" i="16"/>
  <c r="M101" i="16" s="1"/>
  <c r="L100" i="16"/>
  <c r="M100" i="16" s="1"/>
  <c r="L99" i="16"/>
  <c r="M99" i="16" s="1"/>
  <c r="L103" i="16"/>
  <c r="M103" i="16" s="1"/>
  <c r="L91" i="16"/>
  <c r="M91" i="16" s="1"/>
  <c r="L90" i="16"/>
  <c r="M90" i="16" s="1"/>
  <c r="L94" i="16"/>
  <c r="M94" i="16" s="1"/>
  <c r="M35" i="16"/>
  <c r="L33" i="16"/>
  <c r="M33" i="16" s="1"/>
  <c r="M29" i="16"/>
  <c r="L30" i="16"/>
  <c r="M30" i="16" s="1"/>
  <c r="M31" i="16"/>
  <c r="M66" i="16"/>
  <c r="M84" i="16"/>
  <c r="M11" i="16"/>
  <c r="M7" i="16"/>
  <c r="M5" i="16"/>
  <c r="M6" i="16"/>
  <c r="L46" i="16"/>
  <c r="M46" i="16" s="1"/>
  <c r="M19" i="16"/>
  <c r="M58" i="16"/>
  <c r="M82" i="16"/>
  <c r="L2" i="16"/>
  <c r="M2" i="16" s="1"/>
  <c r="M38" i="16"/>
  <c r="M62" i="16"/>
  <c r="M54" i="16"/>
  <c r="M83" i="16"/>
  <c r="M79" i="16"/>
  <c r="M75" i="16"/>
  <c r="M71" i="16"/>
  <c r="M67" i="16"/>
  <c r="M63" i="16"/>
  <c r="M59" i="16"/>
  <c r="M55" i="16"/>
  <c r="M51" i="16"/>
  <c r="M47" i="16"/>
  <c r="M43" i="16"/>
  <c r="M39" i="16"/>
  <c r="M24" i="16"/>
  <c r="M20" i="16"/>
  <c r="M16" i="16"/>
  <c r="M12" i="16"/>
  <c r="M85" i="16"/>
  <c r="M81" i="16"/>
  <c r="M77" i="16"/>
  <c r="M73" i="16"/>
  <c r="M69" i="16"/>
  <c r="M65" i="16"/>
  <c r="M61" i="16"/>
  <c r="M57" i="16"/>
  <c r="M53" i="16"/>
  <c r="M49" i="16"/>
  <c r="M45" i="16"/>
  <c r="M41" i="16"/>
  <c r="M37" i="16"/>
  <c r="M22" i="16"/>
  <c r="M18" i="16"/>
  <c r="M14" i="16"/>
  <c r="M10" i="16"/>
  <c r="O9" i="21"/>
  <c r="O2" i="21"/>
  <c r="O8" i="21"/>
  <c r="J74" i="1" l="1"/>
  <c r="J78" i="1" s="1"/>
  <c r="J80" i="1" s="1"/>
  <c r="J82" i="1" s="1"/>
  <c r="P3" i="15"/>
  <c r="Q3" i="15" s="1"/>
  <c r="R3" i="15" s="1"/>
  <c r="P4" i="15"/>
  <c r="P5" i="15"/>
  <c r="Q5" i="15" s="1"/>
  <c r="R5" i="15" s="1"/>
  <c r="P6" i="15"/>
  <c r="Q6" i="15" s="1"/>
  <c r="R6" i="15" s="1"/>
  <c r="Q4" i="15" l="1"/>
  <c r="R4" i="15" s="1"/>
  <c r="O43" i="8"/>
  <c r="L43" i="8"/>
  <c r="O24" i="9"/>
  <c r="L24" i="9"/>
  <c r="O20" i="9"/>
  <c r="L20" i="9"/>
  <c r="O39" i="8"/>
  <c r="L39" i="8"/>
  <c r="O4" i="11"/>
  <c r="L4" i="11"/>
  <c r="O8" i="11"/>
  <c r="P8" i="11" s="1"/>
  <c r="L8" i="11"/>
  <c r="O31" i="8"/>
  <c r="L31" i="8"/>
  <c r="O35" i="8"/>
  <c r="P35" i="8" s="1"/>
  <c r="Q35" i="8" s="1"/>
  <c r="L35" i="8"/>
  <c r="O79" i="4"/>
  <c r="P79" i="4" s="1"/>
  <c r="L79" i="4"/>
  <c r="P17" i="7"/>
  <c r="Q17" i="7" s="1"/>
  <c r="R17" i="7" s="1"/>
  <c r="L71" i="4"/>
  <c r="O71" i="4"/>
  <c r="L72" i="4"/>
  <c r="O72" i="4"/>
  <c r="P72" i="4" s="1"/>
  <c r="Q72" i="4" s="1"/>
  <c r="L73" i="4"/>
  <c r="O73" i="4"/>
  <c r="P73" i="4" s="1"/>
  <c r="Q73" i="4" s="1"/>
  <c r="L74" i="4"/>
  <c r="O74" i="4"/>
  <c r="P74" i="4" s="1"/>
  <c r="L75" i="4"/>
  <c r="O75" i="4"/>
  <c r="P75" i="4" s="1"/>
  <c r="Q75" i="4" s="1"/>
  <c r="L68" i="4"/>
  <c r="O68" i="4"/>
  <c r="L69" i="4"/>
  <c r="O69" i="4"/>
  <c r="P69" i="4" s="1"/>
  <c r="Q69" i="4" s="1"/>
  <c r="L70" i="4"/>
  <c r="O70" i="4"/>
  <c r="P70" i="4" s="1"/>
  <c r="L51" i="4"/>
  <c r="O51" i="4"/>
  <c r="P10" i="7"/>
  <c r="Q10" i="7" s="1"/>
  <c r="P11" i="7"/>
  <c r="Q11" i="7" s="1"/>
  <c r="P12" i="7"/>
  <c r="Q12" i="7" s="1"/>
  <c r="P7" i="7"/>
  <c r="Q7" i="7" s="1"/>
  <c r="R7" i="7" s="1"/>
  <c r="P8" i="7"/>
  <c r="P9" i="7"/>
  <c r="Q9" i="7" s="1"/>
  <c r="R9" i="7" s="1"/>
  <c r="P16" i="7"/>
  <c r="L66" i="4"/>
  <c r="O66" i="4"/>
  <c r="L67" i="4"/>
  <c r="O67" i="4"/>
  <c r="Q74" i="4" l="1"/>
  <c r="P71" i="4"/>
  <c r="Q71" i="4" s="1"/>
  <c r="P43" i="8"/>
  <c r="Q43" i="8" s="1"/>
  <c r="P24" i="9"/>
  <c r="Q24" i="9" s="1"/>
  <c r="P20" i="9"/>
  <c r="Q20" i="9" s="1"/>
  <c r="P39" i="8"/>
  <c r="Q39" i="8" s="1"/>
  <c r="P4" i="11"/>
  <c r="Q4" i="11" s="1"/>
  <c r="Q8" i="11"/>
  <c r="P31" i="8"/>
  <c r="Q31" i="8" s="1"/>
  <c r="Q79" i="4"/>
  <c r="Q70" i="4"/>
  <c r="P51" i="4"/>
  <c r="Q51" i="4" s="1"/>
  <c r="P68" i="4"/>
  <c r="Q68" i="4" s="1"/>
  <c r="P67" i="4"/>
  <c r="Q67" i="4" s="1"/>
  <c r="R11" i="7"/>
  <c r="R10" i="7"/>
  <c r="R12" i="7"/>
  <c r="Q8" i="7"/>
  <c r="R8" i="7" s="1"/>
  <c r="Q16" i="7"/>
  <c r="R16" i="7" s="1"/>
  <c r="P66" i="4"/>
  <c r="Q66" i="4" s="1"/>
  <c r="L40" i="4"/>
  <c r="O40" i="4"/>
  <c r="P40" i="4" s="1"/>
  <c r="L41" i="4"/>
  <c r="O41" i="4"/>
  <c r="P41" i="4" s="1"/>
  <c r="L42" i="4"/>
  <c r="O42" i="4"/>
  <c r="P42" i="4" s="1"/>
  <c r="Q42" i="4" s="1"/>
  <c r="L60" i="4"/>
  <c r="L63" i="4"/>
  <c r="O63" i="4"/>
  <c r="P63" i="4" s="1"/>
  <c r="Q63" i="4" s="1"/>
  <c r="L64" i="4"/>
  <c r="O64" i="4"/>
  <c r="P64" i="4" s="1"/>
  <c r="L65" i="4"/>
  <c r="O65" i="4"/>
  <c r="P65" i="4" s="1"/>
  <c r="L37" i="4"/>
  <c r="O37" i="4"/>
  <c r="P37" i="4" s="1"/>
  <c r="L38" i="4"/>
  <c r="O38" i="4"/>
  <c r="P38" i="4" s="1"/>
  <c r="L39" i="4"/>
  <c r="O39" i="4"/>
  <c r="P39" i="4" s="1"/>
  <c r="Q39" i="4" s="1"/>
  <c r="L61" i="4"/>
  <c r="O61" i="4"/>
  <c r="P61" i="4" s="1"/>
  <c r="Q61" i="4" s="1"/>
  <c r="L62" i="4"/>
  <c r="O62" i="4"/>
  <c r="P62" i="4" s="1"/>
  <c r="P6" i="7"/>
  <c r="L56" i="4"/>
  <c r="O56" i="4"/>
  <c r="P56" i="4" s="1"/>
  <c r="L57" i="4"/>
  <c r="O57" i="4"/>
  <c r="P57" i="4" s="1"/>
  <c r="Q57" i="4" s="1"/>
  <c r="L58" i="4"/>
  <c r="O58" i="4"/>
  <c r="P58" i="4" s="1"/>
  <c r="L59" i="4"/>
  <c r="O59" i="4"/>
  <c r="P59" i="4" s="1"/>
  <c r="Q59" i="4" s="1"/>
  <c r="O60" i="4"/>
  <c r="P60" i="4" s="1"/>
  <c r="Q60" i="4" s="1"/>
  <c r="O55" i="4"/>
  <c r="P55" i="4" s="1"/>
  <c r="Q55" i="4" s="1"/>
  <c r="L55" i="4"/>
  <c r="L47" i="4"/>
  <c r="O47" i="4"/>
  <c r="P47" i="4" s="1"/>
  <c r="Q47" i="4" s="1"/>
  <c r="L48" i="4"/>
  <c r="O48" i="4"/>
  <c r="P48" i="4" s="1"/>
  <c r="Q48" i="4" s="1"/>
  <c r="L49" i="4"/>
  <c r="O49" i="4"/>
  <c r="P49" i="4" s="1"/>
  <c r="Q49" i="4" s="1"/>
  <c r="L50" i="4"/>
  <c r="O50" i="4"/>
  <c r="P50" i="4" s="1"/>
  <c r="O46" i="4"/>
  <c r="L46" i="4"/>
  <c r="O36" i="4"/>
  <c r="L36" i="4"/>
  <c r="L118" i="11"/>
  <c r="O118" i="11"/>
  <c r="P118" i="11" s="1"/>
  <c r="L90" i="11"/>
  <c r="O90" i="11"/>
  <c r="P90" i="11" s="1"/>
  <c r="L91" i="11"/>
  <c r="O91" i="11"/>
  <c r="P91" i="11" s="1"/>
  <c r="Q40" i="4" l="1"/>
  <c r="Q41" i="4"/>
  <c r="Q38" i="4"/>
  <c r="Q64" i="4"/>
  <c r="Q62" i="4"/>
  <c r="Q37" i="4"/>
  <c r="Q65" i="4"/>
  <c r="Q6" i="7"/>
  <c r="R6" i="7" s="1"/>
  <c r="Q58" i="4"/>
  <c r="Q56" i="4"/>
  <c r="Q50" i="4"/>
  <c r="P46" i="4"/>
  <c r="Q46" i="4" s="1"/>
  <c r="P36" i="4"/>
  <c r="Q36" i="4" s="1"/>
  <c r="Q118" i="11"/>
  <c r="Q91" i="11"/>
  <c r="Q90" i="11"/>
  <c r="M8" i="13"/>
  <c r="M12" i="13"/>
  <c r="L115" i="11"/>
  <c r="O115" i="11"/>
  <c r="P115" i="11" s="1"/>
  <c r="Q115" i="11" s="1"/>
  <c r="L116" i="11"/>
  <c r="O116" i="11"/>
  <c r="P116" i="11" s="1"/>
  <c r="L117" i="11"/>
  <c r="O117" i="11"/>
  <c r="P117" i="11" s="1"/>
  <c r="L75" i="11"/>
  <c r="O75" i="11"/>
  <c r="P75" i="11" s="1"/>
  <c r="L76" i="11"/>
  <c r="O76" i="11"/>
  <c r="P76" i="11" s="1"/>
  <c r="Q76" i="11" s="1"/>
  <c r="O175" i="11"/>
  <c r="L175" i="11"/>
  <c r="O171" i="11"/>
  <c r="L171" i="11"/>
  <c r="L99" i="11"/>
  <c r="O99" i="11"/>
  <c r="P99" i="11" s="1"/>
  <c r="L100" i="11"/>
  <c r="O100" i="11"/>
  <c r="L101" i="11"/>
  <c r="O101" i="11"/>
  <c r="P101" i="11" s="1"/>
  <c r="L69" i="11"/>
  <c r="O69" i="11"/>
  <c r="P69" i="11" s="1"/>
  <c r="Q69" i="11" s="1"/>
  <c r="L70" i="11"/>
  <c r="O70" i="11"/>
  <c r="P70" i="11" s="1"/>
  <c r="L147" i="11"/>
  <c r="O147" i="11"/>
  <c r="P147" i="11" s="1"/>
  <c r="L148" i="11"/>
  <c r="O148" i="11"/>
  <c r="P148" i="11" s="1"/>
  <c r="M7" i="13"/>
  <c r="N7" i="13" s="1"/>
  <c r="O7" i="13" s="1"/>
  <c r="M6" i="13"/>
  <c r="N6" i="13" s="1"/>
  <c r="O6" i="13" s="1"/>
  <c r="L163" i="11"/>
  <c r="O163" i="11"/>
  <c r="P163" i="11" s="1"/>
  <c r="L164" i="11"/>
  <c r="O164" i="11"/>
  <c r="P164" i="11" s="1"/>
  <c r="Q164" i="11" s="1"/>
  <c r="L165" i="11"/>
  <c r="O165" i="11"/>
  <c r="P165" i="11" s="1"/>
  <c r="Q165" i="11" s="1"/>
  <c r="L166" i="11"/>
  <c r="O166" i="11"/>
  <c r="P166" i="11" s="1"/>
  <c r="L167" i="11"/>
  <c r="O167" i="11"/>
  <c r="P167" i="11" s="1"/>
  <c r="Q167" i="11" s="1"/>
  <c r="O162" i="11"/>
  <c r="L162" i="11"/>
  <c r="L96" i="11"/>
  <c r="O96" i="11"/>
  <c r="P96" i="11" s="1"/>
  <c r="L97" i="11"/>
  <c r="O97" i="11"/>
  <c r="P97" i="11" s="1"/>
  <c r="Q97" i="11" s="1"/>
  <c r="L98" i="11"/>
  <c r="O98" i="11"/>
  <c r="P98" i="11" s="1"/>
  <c r="L86" i="11"/>
  <c r="O86" i="11"/>
  <c r="P86" i="11" s="1"/>
  <c r="L87" i="11"/>
  <c r="O87" i="11"/>
  <c r="P87" i="11" s="1"/>
  <c r="L88" i="11"/>
  <c r="O88" i="11"/>
  <c r="P88" i="11" s="1"/>
  <c r="Q88" i="11" s="1"/>
  <c r="L89" i="11"/>
  <c r="O89" i="11"/>
  <c r="P89" i="11" s="1"/>
  <c r="L145" i="11"/>
  <c r="O145" i="11"/>
  <c r="P145" i="11" s="1"/>
  <c r="L146" i="11"/>
  <c r="O146" i="11"/>
  <c r="P146" i="11" s="1"/>
  <c r="L142" i="11"/>
  <c r="L40" i="11"/>
  <c r="L112" i="11"/>
  <c r="O112" i="11"/>
  <c r="P112" i="11" s="1"/>
  <c r="L113" i="11"/>
  <c r="O113" i="11"/>
  <c r="P113" i="11" s="1"/>
  <c r="Q113" i="11" s="1"/>
  <c r="L114" i="11"/>
  <c r="O114" i="11"/>
  <c r="P114" i="11" s="1"/>
  <c r="Q114" i="11" s="1"/>
  <c r="L141" i="11"/>
  <c r="O141" i="11"/>
  <c r="P141" i="11" s="1"/>
  <c r="Q141" i="11" s="1"/>
  <c r="L65" i="11"/>
  <c r="L66" i="11"/>
  <c r="O66" i="11"/>
  <c r="P66" i="11" s="1"/>
  <c r="L67" i="11"/>
  <c r="O67" i="11"/>
  <c r="P67" i="11" s="1"/>
  <c r="Q67" i="11" s="1"/>
  <c r="L68" i="11"/>
  <c r="O68" i="11"/>
  <c r="P68" i="11" s="1"/>
  <c r="L126" i="11"/>
  <c r="O126" i="11"/>
  <c r="P126" i="11" s="1"/>
  <c r="L127" i="11"/>
  <c r="O127" i="11"/>
  <c r="P127" i="11" s="1"/>
  <c r="L153" i="11"/>
  <c r="O153" i="11"/>
  <c r="P153" i="11" s="1"/>
  <c r="Q153" i="11" s="1"/>
  <c r="L154" i="11"/>
  <c r="O154" i="11"/>
  <c r="P154" i="11" s="1"/>
  <c r="Q154" i="11" s="1"/>
  <c r="L155" i="11"/>
  <c r="O155" i="11"/>
  <c r="P155" i="11" s="1"/>
  <c r="L156" i="11"/>
  <c r="O156" i="11"/>
  <c r="P156" i="11" s="1"/>
  <c r="L157" i="11"/>
  <c r="O157" i="11"/>
  <c r="P157" i="11" s="1"/>
  <c r="L158" i="11"/>
  <c r="O158" i="11"/>
  <c r="P158" i="11" s="1"/>
  <c r="L85" i="11"/>
  <c r="O142" i="11"/>
  <c r="P142" i="11" s="1"/>
  <c r="L143" i="11"/>
  <c r="O143" i="11"/>
  <c r="P143" i="11" s="1"/>
  <c r="L144" i="11"/>
  <c r="O144" i="11"/>
  <c r="P144" i="11" s="1"/>
  <c r="L140" i="11"/>
  <c r="O140" i="11"/>
  <c r="P140" i="11" s="1"/>
  <c r="O85" i="11"/>
  <c r="P85" i="11" s="1"/>
  <c r="Q85" i="11" s="1"/>
  <c r="O152" i="11"/>
  <c r="P152" i="11" s="1"/>
  <c r="Q152" i="11" s="1"/>
  <c r="L152" i="11"/>
  <c r="M2" i="13"/>
  <c r="L123" i="11"/>
  <c r="O123" i="11"/>
  <c r="P123" i="11" s="1"/>
  <c r="L124" i="11"/>
  <c r="O124" i="11"/>
  <c r="P124" i="11" s="1"/>
  <c r="Q124" i="11" s="1"/>
  <c r="L125" i="11"/>
  <c r="O125" i="11"/>
  <c r="P125" i="11" s="1"/>
  <c r="L132" i="11"/>
  <c r="O132" i="11"/>
  <c r="P132" i="11" s="1"/>
  <c r="L133" i="11"/>
  <c r="O133" i="11"/>
  <c r="P133" i="11" s="1"/>
  <c r="Q133" i="11" s="1"/>
  <c r="L134" i="11"/>
  <c r="O134" i="11"/>
  <c r="P134" i="11" s="1"/>
  <c r="L135" i="11"/>
  <c r="O135" i="11"/>
  <c r="P135" i="11" s="1"/>
  <c r="L64" i="11"/>
  <c r="O64" i="11"/>
  <c r="P64" i="11" s="1"/>
  <c r="O65" i="11"/>
  <c r="P65" i="11" s="1"/>
  <c r="L62" i="11"/>
  <c r="O62" i="11"/>
  <c r="P62" i="11" s="1"/>
  <c r="L63" i="11"/>
  <c r="O63" i="11"/>
  <c r="P63" i="11" s="1"/>
  <c r="Q63" i="11" s="1"/>
  <c r="L106" i="11"/>
  <c r="O106" i="11"/>
  <c r="P106" i="11" s="1"/>
  <c r="L107" i="11"/>
  <c r="O107" i="11"/>
  <c r="P107" i="11" s="1"/>
  <c r="Q107" i="11" s="1"/>
  <c r="L108" i="11"/>
  <c r="O108" i="11"/>
  <c r="P108" i="11" s="1"/>
  <c r="Q108" i="11" s="1"/>
  <c r="L109" i="11"/>
  <c r="O109" i="11"/>
  <c r="P109" i="11" s="1"/>
  <c r="L110" i="11"/>
  <c r="O110" i="11"/>
  <c r="P110" i="11" s="1"/>
  <c r="Q110" i="11" s="1"/>
  <c r="L111" i="11"/>
  <c r="O111" i="11"/>
  <c r="P111" i="11" s="1"/>
  <c r="O139" i="11"/>
  <c r="L139" i="11"/>
  <c r="O131" i="11"/>
  <c r="L131" i="11"/>
  <c r="O122" i="11"/>
  <c r="L122" i="11"/>
  <c r="O105" i="11"/>
  <c r="L105" i="11"/>
  <c r="O95" i="11"/>
  <c r="P95" i="11" s="1"/>
  <c r="L95" i="11"/>
  <c r="O84" i="11"/>
  <c r="L84" i="11"/>
  <c r="O80" i="11"/>
  <c r="P80" i="11" s="1"/>
  <c r="Q80" i="11" s="1"/>
  <c r="L80" i="11"/>
  <c r="O74" i="11"/>
  <c r="P74" i="11" s="1"/>
  <c r="L74" i="11"/>
  <c r="L61" i="11"/>
  <c r="O61" i="11"/>
  <c r="P61" i="11" s="1"/>
  <c r="O120" i="9"/>
  <c r="L120" i="9"/>
  <c r="L94" i="9"/>
  <c r="O94" i="9"/>
  <c r="P94" i="9" s="1"/>
  <c r="L95" i="9"/>
  <c r="O95" i="9"/>
  <c r="P95" i="9" s="1"/>
  <c r="Q95" i="9" s="1"/>
  <c r="P24" i="10"/>
  <c r="Q24" i="10" s="1"/>
  <c r="O116" i="9"/>
  <c r="L116" i="9"/>
  <c r="L70" i="9"/>
  <c r="O70" i="9"/>
  <c r="P70" i="9" s="1"/>
  <c r="L71" i="9"/>
  <c r="O71" i="9"/>
  <c r="P71" i="9" s="1"/>
  <c r="O112" i="9"/>
  <c r="L112" i="9"/>
  <c r="O108" i="9"/>
  <c r="L108" i="9"/>
  <c r="O69" i="9"/>
  <c r="P69" i="9" s="1"/>
  <c r="Q69" i="9" s="1"/>
  <c r="L69" i="9"/>
  <c r="O104" i="9"/>
  <c r="L104" i="9"/>
  <c r="O63" i="9"/>
  <c r="P63" i="9" s="1"/>
  <c r="O64" i="9"/>
  <c r="P64" i="9" s="1"/>
  <c r="L64" i="9"/>
  <c r="P33" i="10"/>
  <c r="Q33" i="10" s="1"/>
  <c r="R33" i="10" s="1"/>
  <c r="P32" i="10"/>
  <c r="Q32" i="10" s="1"/>
  <c r="O100" i="9"/>
  <c r="L100" i="9"/>
  <c r="O99" i="9"/>
  <c r="L99" i="9"/>
  <c r="L63" i="9"/>
  <c r="P28" i="10"/>
  <c r="L88" i="9"/>
  <c r="O88" i="9"/>
  <c r="P88" i="9" s="1"/>
  <c r="L89" i="9"/>
  <c r="O89" i="9"/>
  <c r="P89" i="9" s="1"/>
  <c r="Q89" i="9" s="1"/>
  <c r="L90" i="9"/>
  <c r="O90" i="9"/>
  <c r="P90" i="9" s="1"/>
  <c r="Q90" i="9" s="1"/>
  <c r="L91" i="9"/>
  <c r="O91" i="9"/>
  <c r="P91" i="9" s="1"/>
  <c r="L92" i="9"/>
  <c r="O92" i="9"/>
  <c r="P92" i="9" s="1"/>
  <c r="Q92" i="9" s="1"/>
  <c r="L93" i="9"/>
  <c r="O93" i="9"/>
  <c r="P93" i="9" s="1"/>
  <c r="Q93" i="9" s="1"/>
  <c r="O87" i="9"/>
  <c r="L87" i="9"/>
  <c r="L77" i="9"/>
  <c r="O77" i="9"/>
  <c r="P77" i="9" s="1"/>
  <c r="Q77" i="9" s="1"/>
  <c r="L78" i="9"/>
  <c r="O78" i="9"/>
  <c r="P78" i="9" s="1"/>
  <c r="Q78" i="9" s="1"/>
  <c r="L79" i="9"/>
  <c r="O79" i="9"/>
  <c r="P79" i="9" s="1"/>
  <c r="L80" i="9"/>
  <c r="O80" i="9"/>
  <c r="P80" i="9" s="1"/>
  <c r="L81" i="9"/>
  <c r="O81" i="9"/>
  <c r="P81" i="9" s="1"/>
  <c r="Q81" i="9" s="1"/>
  <c r="L82" i="9"/>
  <c r="O82" i="9"/>
  <c r="L83" i="9"/>
  <c r="O83" i="9"/>
  <c r="P83" i="9" s="1"/>
  <c r="Q83" i="9" s="1"/>
  <c r="O76" i="9"/>
  <c r="P76" i="9" s="1"/>
  <c r="L76" i="9"/>
  <c r="O75" i="9"/>
  <c r="L75" i="9"/>
  <c r="P23" i="10"/>
  <c r="L68" i="9"/>
  <c r="O68" i="9"/>
  <c r="P19" i="10"/>
  <c r="O62" i="9"/>
  <c r="L62" i="9"/>
  <c r="O61" i="9"/>
  <c r="L61" i="9"/>
  <c r="O60" i="9"/>
  <c r="L60" i="9"/>
  <c r="L53" i="9"/>
  <c r="O53" i="9"/>
  <c r="P53" i="9" s="1"/>
  <c r="L54" i="9"/>
  <c r="O54" i="9"/>
  <c r="P54" i="9" s="1"/>
  <c r="L55" i="9"/>
  <c r="O55" i="9"/>
  <c r="P55" i="9" s="1"/>
  <c r="Q55" i="9" s="1"/>
  <c r="L56" i="9"/>
  <c r="O56" i="9"/>
  <c r="P56" i="9" s="1"/>
  <c r="O52" i="9"/>
  <c r="P52" i="9" s="1"/>
  <c r="L52" i="9"/>
  <c r="O152" i="8"/>
  <c r="P152" i="8" s="1"/>
  <c r="L152" i="8"/>
  <c r="L128" i="8"/>
  <c r="O128" i="8"/>
  <c r="P128" i="8" s="1"/>
  <c r="L133" i="8"/>
  <c r="O133" i="8"/>
  <c r="P133" i="8" s="1"/>
  <c r="O110" i="8"/>
  <c r="P110" i="8" s="1"/>
  <c r="L110" i="8"/>
  <c r="O148" i="8"/>
  <c r="P148" i="8" s="1"/>
  <c r="Q148" i="8" s="1"/>
  <c r="L148" i="8"/>
  <c r="L139" i="8"/>
  <c r="O139" i="8"/>
  <c r="P139" i="8" s="1"/>
  <c r="O144" i="8"/>
  <c r="P144" i="8" s="1"/>
  <c r="L144" i="8"/>
  <c r="O143" i="8"/>
  <c r="P143" i="8" s="1"/>
  <c r="Q143" i="8" s="1"/>
  <c r="L143" i="8"/>
  <c r="O98" i="8"/>
  <c r="L121" i="8"/>
  <c r="O121" i="8"/>
  <c r="L122" i="8"/>
  <c r="O122" i="8"/>
  <c r="P122" i="8" s="1"/>
  <c r="Q122" i="8" s="1"/>
  <c r="L123" i="8"/>
  <c r="O123" i="8"/>
  <c r="P123" i="8" s="1"/>
  <c r="L138" i="8"/>
  <c r="O138" i="8"/>
  <c r="P137" i="8"/>
  <c r="Q137" i="8" s="1"/>
  <c r="L137" i="8"/>
  <c r="O132" i="8"/>
  <c r="L132" i="8"/>
  <c r="L119" i="8"/>
  <c r="O119" i="8"/>
  <c r="P119" i="8" s="1"/>
  <c r="Q119" i="8" s="1"/>
  <c r="L120" i="8"/>
  <c r="O120" i="8"/>
  <c r="P120" i="8" s="1"/>
  <c r="Q120" i="8" s="1"/>
  <c r="O127" i="8"/>
  <c r="L127" i="8"/>
  <c r="O118" i="8"/>
  <c r="L118" i="8"/>
  <c r="O114" i="8"/>
  <c r="L114" i="8"/>
  <c r="L106" i="8"/>
  <c r="O106" i="8"/>
  <c r="P106" i="8" s="1"/>
  <c r="Q106" i="8" s="1"/>
  <c r="L107" i="8"/>
  <c r="O107" i="8"/>
  <c r="P107" i="8" s="1"/>
  <c r="L108" i="8"/>
  <c r="O108" i="8"/>
  <c r="P108" i="8" s="1"/>
  <c r="L109" i="8"/>
  <c r="O109" i="8"/>
  <c r="P109" i="8" s="1"/>
  <c r="Q109" i="8" s="1"/>
  <c r="L98" i="8"/>
  <c r="O105" i="8"/>
  <c r="P105" i="8" s="1"/>
  <c r="L105" i="8"/>
  <c r="L93" i="8"/>
  <c r="O93" i="8"/>
  <c r="P93" i="8" s="1"/>
  <c r="Q93" i="8" s="1"/>
  <c r="L94" i="8"/>
  <c r="O94" i="8"/>
  <c r="P94" i="8" s="1"/>
  <c r="L95" i="8"/>
  <c r="O95" i="8"/>
  <c r="P95" i="8" s="1"/>
  <c r="L96" i="8"/>
  <c r="O96" i="8"/>
  <c r="P96" i="8" s="1"/>
  <c r="L97" i="8"/>
  <c r="O97" i="8"/>
  <c r="P97" i="8" s="1"/>
  <c r="L99" i="8"/>
  <c r="O99" i="8"/>
  <c r="P99" i="8" s="1"/>
  <c r="L100" i="8"/>
  <c r="O100" i="8"/>
  <c r="P100" i="8" s="1"/>
  <c r="L101" i="8"/>
  <c r="O101" i="8"/>
  <c r="P101" i="8" s="1"/>
  <c r="O92" i="8"/>
  <c r="P92" i="8" s="1"/>
  <c r="L92" i="8"/>
  <c r="R24" i="10" l="1"/>
  <c r="Q71" i="9"/>
  <c r="Q94" i="9"/>
  <c r="Q116" i="11"/>
  <c r="N8" i="13"/>
  <c r="O8" i="13" s="1"/>
  <c r="N12" i="13"/>
  <c r="O12" i="13" s="1"/>
  <c r="Q117" i="11"/>
  <c r="Q75" i="11"/>
  <c r="P100" i="11"/>
  <c r="Q100" i="11" s="1"/>
  <c r="P175" i="11"/>
  <c r="Q175" i="11" s="1"/>
  <c r="P171" i="11"/>
  <c r="Q171" i="11" s="1"/>
  <c r="Q99" i="11"/>
  <c r="Q101" i="11"/>
  <c r="Q147" i="11"/>
  <c r="Q148" i="11"/>
  <c r="Q70" i="11"/>
  <c r="Q166" i="11"/>
  <c r="Q163" i="11"/>
  <c r="P162" i="11"/>
  <c r="Q162" i="11" s="1"/>
  <c r="Q96" i="11"/>
  <c r="Q98" i="11"/>
  <c r="Q87" i="11"/>
  <c r="Q89" i="11"/>
  <c r="Q86" i="11"/>
  <c r="Q145" i="11"/>
  <c r="Q146" i="11"/>
  <c r="Q112" i="11"/>
  <c r="Q66" i="11"/>
  <c r="Q68" i="11"/>
  <c r="Q142" i="11"/>
  <c r="Q127" i="11"/>
  <c r="Q126" i="11"/>
  <c r="Q143" i="11"/>
  <c r="Q157" i="11"/>
  <c r="Q158" i="11"/>
  <c r="Q155" i="11"/>
  <c r="Q156" i="11"/>
  <c r="Q144" i="11"/>
  <c r="Q140" i="11"/>
  <c r="Q123" i="11"/>
  <c r="N2" i="13"/>
  <c r="O2" i="13" s="1"/>
  <c r="Q125" i="11"/>
  <c r="Q132" i="11"/>
  <c r="Q135" i="11"/>
  <c r="Q134" i="11"/>
  <c r="Q65" i="11"/>
  <c r="Q64" i="11"/>
  <c r="Q62" i="11"/>
  <c r="Q111" i="11"/>
  <c r="Q109" i="11"/>
  <c r="Q106" i="11"/>
  <c r="P139" i="11"/>
  <c r="Q139" i="11" s="1"/>
  <c r="P131" i="11"/>
  <c r="Q131" i="11" s="1"/>
  <c r="P122" i="11"/>
  <c r="Q122" i="11" s="1"/>
  <c r="P105" i="11"/>
  <c r="Q105" i="11" s="1"/>
  <c r="Q95" i="11"/>
  <c r="P84" i="11"/>
  <c r="Q84" i="11" s="1"/>
  <c r="Q74" i="11"/>
  <c r="Q61" i="11"/>
  <c r="P120" i="9"/>
  <c r="Q120" i="9" s="1"/>
  <c r="P116" i="9"/>
  <c r="Q116" i="9" s="1"/>
  <c r="P112" i="9"/>
  <c r="Q112" i="9" s="1"/>
  <c r="Q70" i="9"/>
  <c r="P108" i="9"/>
  <c r="Q108" i="9" s="1"/>
  <c r="Q63" i="9"/>
  <c r="Q79" i="9"/>
  <c r="P82" i="9"/>
  <c r="Q82" i="9" s="1"/>
  <c r="P104" i="9"/>
  <c r="Q104" i="9" s="1"/>
  <c r="Q64" i="9"/>
  <c r="R32" i="10"/>
  <c r="P100" i="9"/>
  <c r="Q100" i="9" s="1"/>
  <c r="P99" i="9"/>
  <c r="Q99" i="9" s="1"/>
  <c r="Q80" i="9"/>
  <c r="Q28" i="10"/>
  <c r="R28" i="10" s="1"/>
  <c r="Q91" i="9"/>
  <c r="Q88" i="9"/>
  <c r="P87" i="9"/>
  <c r="Q87" i="9" s="1"/>
  <c r="Q76" i="9"/>
  <c r="P75" i="9"/>
  <c r="Q75" i="9" s="1"/>
  <c r="Q23" i="10"/>
  <c r="R23" i="10" s="1"/>
  <c r="Q56" i="9"/>
  <c r="P62" i="9"/>
  <c r="Q62" i="9" s="1"/>
  <c r="P68" i="9"/>
  <c r="Q68" i="9" s="1"/>
  <c r="Q19" i="10"/>
  <c r="R19" i="10" s="1"/>
  <c r="P60" i="9"/>
  <c r="Q60" i="9" s="1"/>
  <c r="P61" i="9"/>
  <c r="Q61" i="9" s="1"/>
  <c r="Q54" i="9"/>
  <c r="Q53" i="9"/>
  <c r="Q52" i="9"/>
  <c r="Q152" i="8"/>
  <c r="Q128" i="8"/>
  <c r="Q133" i="8"/>
  <c r="Q110" i="8"/>
  <c r="Q139" i="8"/>
  <c r="Q144" i="8"/>
  <c r="P98" i="8"/>
  <c r="Q98" i="8" s="1"/>
  <c r="P121" i="8"/>
  <c r="Q121" i="8" s="1"/>
  <c r="Q123" i="8"/>
  <c r="Q99" i="8"/>
  <c r="Q96" i="8"/>
  <c r="P138" i="8"/>
  <c r="Q138" i="8" s="1"/>
  <c r="P132" i="8"/>
  <c r="Q132" i="8" s="1"/>
  <c r="Q100" i="8"/>
  <c r="Q97" i="8"/>
  <c r="P127" i="8"/>
  <c r="Q127" i="8" s="1"/>
  <c r="P118" i="8"/>
  <c r="Q118" i="8" s="1"/>
  <c r="P114" i="8"/>
  <c r="Q114" i="8" s="1"/>
  <c r="Q107" i="8"/>
  <c r="Q108" i="8"/>
  <c r="Q105" i="8"/>
  <c r="Q101" i="8"/>
  <c r="Q95" i="8"/>
  <c r="Q94" i="8"/>
  <c r="Q92" i="8"/>
  <c r="L48" i="9"/>
  <c r="O48" i="9"/>
  <c r="P48" i="9" s="1"/>
  <c r="Q48" i="9" s="1"/>
  <c r="O57" i="11"/>
  <c r="P57" i="11" s="1"/>
  <c r="L57" i="11"/>
  <c r="L17" i="8"/>
  <c r="O17" i="8"/>
  <c r="P17" i="8" s="1"/>
  <c r="Q17" i="8" s="1"/>
  <c r="L18" i="8"/>
  <c r="O18" i="8"/>
  <c r="P18" i="8" s="1"/>
  <c r="M6" i="17"/>
  <c r="N6" i="17" s="1"/>
  <c r="M10" i="17"/>
  <c r="N10" i="17" s="1"/>
  <c r="M12" i="17"/>
  <c r="N12" i="17" s="1"/>
  <c r="O12" i="17" s="1"/>
  <c r="M16" i="17"/>
  <c r="N16" i="17" s="1"/>
  <c r="M17" i="17"/>
  <c r="N17" i="17" s="1"/>
  <c r="M2" i="17"/>
  <c r="O7" i="9"/>
  <c r="L7" i="9"/>
  <c r="P5" i="10"/>
  <c r="P6" i="10"/>
  <c r="Q6" i="10" s="1"/>
  <c r="R6" i="10" s="1"/>
  <c r="L3" i="9"/>
  <c r="P3" i="10"/>
  <c r="Q3" i="10" s="1"/>
  <c r="R3" i="10" s="1"/>
  <c r="P4" i="10"/>
  <c r="Q4" i="10" s="1"/>
  <c r="P2" i="10"/>
  <c r="Q2" i="10" s="1"/>
  <c r="L15" i="9"/>
  <c r="O15" i="9"/>
  <c r="P15" i="9" s="1"/>
  <c r="L16" i="9"/>
  <c r="O16" i="9"/>
  <c r="P16" i="9" s="1"/>
  <c r="L13" i="9"/>
  <c r="O13" i="9"/>
  <c r="P13" i="9" s="1"/>
  <c r="L14" i="9"/>
  <c r="O14" i="9"/>
  <c r="L9" i="9"/>
  <c r="O9" i="9"/>
  <c r="P9" i="9" s="1"/>
  <c r="L10" i="9"/>
  <c r="O10" i="9"/>
  <c r="P10" i="9" s="1"/>
  <c r="Q10" i="9" s="1"/>
  <c r="L11" i="9"/>
  <c r="O11" i="9"/>
  <c r="P11" i="9" s="1"/>
  <c r="L12" i="9"/>
  <c r="O12" i="9"/>
  <c r="P12" i="9" s="1"/>
  <c r="O8" i="9"/>
  <c r="P8" i="9" s="1"/>
  <c r="L8" i="9"/>
  <c r="O5" i="4"/>
  <c r="L5" i="4"/>
  <c r="O4" i="4"/>
  <c r="L4" i="4"/>
  <c r="O3" i="4"/>
  <c r="L3" i="4"/>
  <c r="P15" i="10"/>
  <c r="O88" i="8"/>
  <c r="L88" i="8"/>
  <c r="O87" i="8"/>
  <c r="L87" i="8"/>
  <c r="L36" i="11"/>
  <c r="O36" i="11"/>
  <c r="P36" i="11" s="1"/>
  <c r="L37" i="11"/>
  <c r="O37" i="11"/>
  <c r="P37" i="11" s="1"/>
  <c r="Q37" i="11" s="1"/>
  <c r="L38" i="11"/>
  <c r="O38" i="11"/>
  <c r="P38" i="11" s="1"/>
  <c r="Q38" i="11" s="1"/>
  <c r="L39" i="11"/>
  <c r="O39" i="11"/>
  <c r="P39" i="11" s="1"/>
  <c r="Q39" i="11" s="1"/>
  <c r="O40" i="11"/>
  <c r="P40" i="11" s="1"/>
  <c r="L41" i="11"/>
  <c r="O41" i="11"/>
  <c r="P41" i="11" s="1"/>
  <c r="Q41" i="11" s="1"/>
  <c r="L42" i="11"/>
  <c r="O42" i="11"/>
  <c r="P42" i="11" s="1"/>
  <c r="Q42" i="11" s="1"/>
  <c r="L43" i="11"/>
  <c r="O43" i="11"/>
  <c r="P43" i="11" s="1"/>
  <c r="L44" i="11"/>
  <c r="O44" i="11"/>
  <c r="P44" i="11" s="1"/>
  <c r="Q44" i="11" s="1"/>
  <c r="L45" i="11"/>
  <c r="O45" i="11"/>
  <c r="P45" i="11" s="1"/>
  <c r="L46" i="11"/>
  <c r="O46" i="11"/>
  <c r="P46" i="11" s="1"/>
  <c r="Q46" i="11" s="1"/>
  <c r="L47" i="11"/>
  <c r="O47" i="11"/>
  <c r="P47" i="11" s="1"/>
  <c r="Q47" i="11" s="1"/>
  <c r="L48" i="11"/>
  <c r="O48" i="11"/>
  <c r="P48" i="11" s="1"/>
  <c r="Q48" i="11" s="1"/>
  <c r="L49" i="11"/>
  <c r="O49" i="11"/>
  <c r="P49" i="11" s="1"/>
  <c r="L50" i="11"/>
  <c r="O50" i="11"/>
  <c r="P50" i="11" s="1"/>
  <c r="Q50" i="11" s="1"/>
  <c r="L51" i="11"/>
  <c r="O51" i="11"/>
  <c r="P51" i="11" s="1"/>
  <c r="Q51" i="11" s="1"/>
  <c r="L52" i="11"/>
  <c r="O52" i="11"/>
  <c r="P52" i="11" s="1"/>
  <c r="L53" i="11"/>
  <c r="O53" i="11"/>
  <c r="P53" i="11" s="1"/>
  <c r="Q53" i="11" s="1"/>
  <c r="O35" i="11"/>
  <c r="L35" i="11"/>
  <c r="Q52" i="11" l="1"/>
  <c r="Q36" i="11"/>
  <c r="Q45" i="11"/>
  <c r="Q43" i="11"/>
  <c r="Q11" i="9"/>
  <c r="Q18" i="8"/>
  <c r="Q49" i="11"/>
  <c r="Q40" i="11"/>
  <c r="Q57" i="11"/>
  <c r="O17" i="17"/>
  <c r="O6" i="17"/>
  <c r="O16" i="17"/>
  <c r="O10" i="17"/>
  <c r="N2" i="17"/>
  <c r="O2" i="17" s="1"/>
  <c r="P14" i="9"/>
  <c r="Q14" i="9" s="1"/>
  <c r="Q16" i="9"/>
  <c r="P7" i="9"/>
  <c r="Q7" i="9" s="1"/>
  <c r="Q5" i="10"/>
  <c r="R5" i="10" s="1"/>
  <c r="Q15" i="9"/>
  <c r="Q13" i="9"/>
  <c r="R4" i="10"/>
  <c r="R2" i="10"/>
  <c r="Q12" i="9"/>
  <c r="Q9" i="9"/>
  <c r="Q8" i="9"/>
  <c r="P5" i="4"/>
  <c r="Q5" i="4" s="1"/>
  <c r="P4" i="4"/>
  <c r="Q4" i="4" s="1"/>
  <c r="P3" i="4"/>
  <c r="Q3" i="4" s="1"/>
  <c r="Q15" i="10"/>
  <c r="R15" i="10" s="1"/>
  <c r="P88" i="8"/>
  <c r="Q88" i="8" s="1"/>
  <c r="P87" i="8"/>
  <c r="Q87" i="8" s="1"/>
  <c r="P35" i="11"/>
  <c r="Q35" i="11" s="1"/>
  <c r="O27" i="8" l="1"/>
  <c r="P27" i="8" s="1"/>
  <c r="Q27" i="8" s="1"/>
  <c r="L27" i="8"/>
  <c r="L23" i="8"/>
  <c r="O23" i="8"/>
  <c r="P23" i="8" s="1"/>
  <c r="O22" i="8"/>
  <c r="P22" i="8" s="1"/>
  <c r="Q22" i="8" s="1"/>
  <c r="L22" i="8"/>
  <c r="L15" i="8"/>
  <c r="O15" i="8"/>
  <c r="P15" i="8" s="1"/>
  <c r="L16" i="8"/>
  <c r="O16" i="8"/>
  <c r="O14" i="8"/>
  <c r="L14" i="8"/>
  <c r="O10" i="8"/>
  <c r="L10" i="8"/>
  <c r="L4" i="8"/>
  <c r="O4" i="8"/>
  <c r="P4" i="8" s="1"/>
  <c r="L5" i="8"/>
  <c r="O5" i="8"/>
  <c r="P5" i="8" s="1"/>
  <c r="L6" i="8"/>
  <c r="O6" i="8"/>
  <c r="P6" i="8" s="1"/>
  <c r="L3" i="8"/>
  <c r="P16" i="8" l="1"/>
  <c r="Q16" i="8" s="1"/>
  <c r="Q23" i="8"/>
  <c r="Q15" i="8"/>
  <c r="P14" i="8"/>
  <c r="Q14" i="8" s="1"/>
  <c r="P10" i="8"/>
  <c r="Q10" i="8" s="1"/>
  <c r="Q6" i="8"/>
  <c r="Q5" i="8"/>
  <c r="Q4" i="8"/>
  <c r="P2" i="15"/>
  <c r="Q2" i="15" s="1"/>
  <c r="R2" i="15" s="1"/>
  <c r="L31" i="11"/>
  <c r="O31" i="11"/>
  <c r="P31" i="11" s="1"/>
  <c r="Q31" i="11" s="1"/>
  <c r="O30" i="11"/>
  <c r="P30" i="11" s="1"/>
  <c r="Q30" i="11" s="1"/>
  <c r="L30" i="11"/>
  <c r="L44" i="9"/>
  <c r="O44" i="9"/>
  <c r="P44" i="9" s="1"/>
  <c r="P14" i="10"/>
  <c r="Q14" i="10" s="1"/>
  <c r="R14" i="10" s="1"/>
  <c r="P10" i="10"/>
  <c r="O43" i="9"/>
  <c r="P43" i="9" s="1"/>
  <c r="Q43" i="9" s="1"/>
  <c r="L43" i="9"/>
  <c r="Q44" i="9" l="1"/>
  <c r="P10" i="12" l="1"/>
  <c r="Q10" i="12" s="1"/>
  <c r="P6" i="12"/>
  <c r="Q6" i="12" s="1"/>
  <c r="P7" i="12"/>
  <c r="Q7" i="12" s="1"/>
  <c r="P8" i="12"/>
  <c r="Q8" i="12" s="1"/>
  <c r="P9" i="12"/>
  <c r="Q9" i="12" s="1"/>
  <c r="P4" i="12"/>
  <c r="Q4" i="12" s="1"/>
  <c r="R4" i="12" s="1"/>
  <c r="P5" i="12"/>
  <c r="Q5" i="12" s="1"/>
  <c r="O14" i="11"/>
  <c r="L14" i="11"/>
  <c r="P3" i="12"/>
  <c r="P2" i="12"/>
  <c r="Q2" i="12" s="1"/>
  <c r="R2" i="12" s="1"/>
  <c r="P2" i="7"/>
  <c r="O16" i="11"/>
  <c r="L16" i="11"/>
  <c r="O15" i="11"/>
  <c r="P15" i="11" s="1"/>
  <c r="Q15" i="11" s="1"/>
  <c r="L15" i="11"/>
  <c r="O25" i="11"/>
  <c r="P25" i="11" s="1"/>
  <c r="O26" i="11"/>
  <c r="P26" i="11" s="1"/>
  <c r="O24" i="11"/>
  <c r="P24" i="11" s="1"/>
  <c r="Q24" i="11" s="1"/>
  <c r="L31" i="4"/>
  <c r="L30" i="4"/>
  <c r="O30" i="4"/>
  <c r="P30" i="4" s="1"/>
  <c r="O31" i="4"/>
  <c r="P31" i="4" s="1"/>
  <c r="L32" i="4"/>
  <c r="O32" i="4"/>
  <c r="P32" i="4" s="1"/>
  <c r="O29" i="4"/>
  <c r="P29" i="4" s="1"/>
  <c r="Q29" i="4" s="1"/>
  <c r="L29" i="4"/>
  <c r="O25" i="4"/>
  <c r="L25" i="4"/>
  <c r="L82" i="8"/>
  <c r="O82" i="8"/>
  <c r="P82" i="8" s="1"/>
  <c r="Q82" i="8" s="1"/>
  <c r="L83" i="8"/>
  <c r="O83" i="8"/>
  <c r="P83" i="8" s="1"/>
  <c r="Q83" i="8" s="1"/>
  <c r="O81" i="8"/>
  <c r="L81" i="8"/>
  <c r="L75" i="8"/>
  <c r="O75" i="8"/>
  <c r="P75" i="8" s="1"/>
  <c r="Q75" i="8" s="1"/>
  <c r="L76" i="8"/>
  <c r="O76" i="8"/>
  <c r="P76" i="8" s="1"/>
  <c r="L77" i="8"/>
  <c r="O77" i="8"/>
  <c r="P77" i="8" s="1"/>
  <c r="O74" i="8"/>
  <c r="P74" i="8" s="1"/>
  <c r="Q74" i="8" s="1"/>
  <c r="L74" i="8"/>
  <c r="O73" i="8"/>
  <c r="P73" i="8" s="1"/>
  <c r="Q73" i="8" s="1"/>
  <c r="L73" i="8"/>
  <c r="O21" i="4"/>
  <c r="L21" i="4"/>
  <c r="O20" i="4"/>
  <c r="P20" i="4" s="1"/>
  <c r="Q20" i="4" s="1"/>
  <c r="L20" i="4"/>
  <c r="O39" i="9"/>
  <c r="P39" i="9" s="1"/>
  <c r="Q39" i="9" s="1"/>
  <c r="L39" i="9"/>
  <c r="O37" i="9"/>
  <c r="P37" i="9" s="1"/>
  <c r="Q37" i="9" s="1"/>
  <c r="L37" i="9"/>
  <c r="O38" i="9"/>
  <c r="P38" i="9" s="1"/>
  <c r="Q38" i="9" s="1"/>
  <c r="L38" i="9"/>
  <c r="O36" i="9"/>
  <c r="L36" i="9"/>
  <c r="L67" i="8"/>
  <c r="O67" i="8"/>
  <c r="P67" i="8" s="1"/>
  <c r="L68" i="8"/>
  <c r="O68" i="8"/>
  <c r="P68" i="8" s="1"/>
  <c r="L69" i="8"/>
  <c r="O69" i="8"/>
  <c r="P69" i="8" s="1"/>
  <c r="O66" i="8"/>
  <c r="P66" i="8" s="1"/>
  <c r="Q66" i="8" s="1"/>
  <c r="L66" i="8"/>
  <c r="L61" i="8"/>
  <c r="L58" i="8"/>
  <c r="O58" i="8"/>
  <c r="P58" i="8" s="1"/>
  <c r="L59" i="8"/>
  <c r="O59" i="8"/>
  <c r="P59" i="8" s="1"/>
  <c r="L60" i="8"/>
  <c r="O60" i="8"/>
  <c r="P60" i="8" s="1"/>
  <c r="O61" i="8"/>
  <c r="P61" i="8" s="1"/>
  <c r="L62" i="8"/>
  <c r="O62" i="8"/>
  <c r="P62" i="8" s="1"/>
  <c r="O57" i="8"/>
  <c r="P57" i="8" s="1"/>
  <c r="Q57" i="8" s="1"/>
  <c r="L57" i="8"/>
  <c r="L26" i="11"/>
  <c r="L24" i="11"/>
  <c r="L25" i="11"/>
  <c r="O20" i="11"/>
  <c r="P20" i="11" s="1"/>
  <c r="Q20" i="11" s="1"/>
  <c r="L20" i="11"/>
  <c r="L32" i="9"/>
  <c r="Q10" i="10"/>
  <c r="R10" i="10" s="1"/>
  <c r="O31" i="9"/>
  <c r="P31" i="9" s="1"/>
  <c r="Q31" i="9" s="1"/>
  <c r="L31" i="9"/>
  <c r="O30" i="9"/>
  <c r="L30" i="9"/>
  <c r="O29" i="9"/>
  <c r="P29" i="9" s="1"/>
  <c r="Q29" i="9" s="1"/>
  <c r="L29" i="9"/>
  <c r="O28" i="9"/>
  <c r="L28" i="9"/>
  <c r="O53" i="8"/>
  <c r="P53" i="8" s="1"/>
  <c r="Q53" i="8" s="1"/>
  <c r="L53" i="8"/>
  <c r="O52" i="8"/>
  <c r="P52" i="8" s="1"/>
  <c r="Q52" i="8" s="1"/>
  <c r="L52" i="8"/>
  <c r="O51" i="8"/>
  <c r="P51" i="8" s="1"/>
  <c r="Q51" i="8" s="1"/>
  <c r="L51" i="8"/>
  <c r="O50" i="8"/>
  <c r="P50" i="8" s="1"/>
  <c r="Q50" i="8" s="1"/>
  <c r="L50" i="8"/>
  <c r="O49" i="8"/>
  <c r="P49" i="8" s="1"/>
  <c r="Q49" i="8" s="1"/>
  <c r="L49" i="8"/>
  <c r="O48" i="8"/>
  <c r="P48" i="8" s="1"/>
  <c r="Q48" i="8" s="1"/>
  <c r="L48" i="8"/>
  <c r="O47" i="8"/>
  <c r="P47" i="8" s="1"/>
  <c r="Q47" i="8" s="1"/>
  <c r="L47" i="8"/>
  <c r="Q2" i="7" l="1"/>
  <c r="Q19" i="7" s="1"/>
  <c r="P19" i="7"/>
  <c r="Q26" i="11"/>
  <c r="Q25" i="11"/>
  <c r="R10" i="12"/>
  <c r="R9" i="12"/>
  <c r="R8" i="12"/>
  <c r="R7" i="12"/>
  <c r="R6" i="12"/>
  <c r="R5" i="12"/>
  <c r="P14" i="11"/>
  <c r="Q14" i="11" s="1"/>
  <c r="Q3" i="12"/>
  <c r="R3" i="12" s="1"/>
  <c r="P16" i="11"/>
  <c r="Q16" i="11" s="1"/>
  <c r="Q32" i="4"/>
  <c r="Q31" i="4"/>
  <c r="Q30" i="4"/>
  <c r="P25" i="4"/>
  <c r="Q25" i="4" s="1"/>
  <c r="P81" i="8"/>
  <c r="Q81" i="8" s="1"/>
  <c r="Q77" i="8"/>
  <c r="Q76" i="8"/>
  <c r="P21" i="4"/>
  <c r="Q21" i="4" s="1"/>
  <c r="P36" i="9"/>
  <c r="Q36" i="9" s="1"/>
  <c r="Q61" i="8"/>
  <c r="Q62" i="8"/>
  <c r="Q69" i="8"/>
  <c r="Q68" i="8"/>
  <c r="Q67" i="8"/>
  <c r="Q60" i="8"/>
  <c r="Q59" i="8"/>
  <c r="Q58" i="8"/>
  <c r="P30" i="9"/>
  <c r="Q30" i="9" s="1"/>
  <c r="P28" i="9"/>
  <c r="Q28" i="9" s="1"/>
  <c r="R2" i="7"/>
  <c r="R19" i="7" s="1"/>
  <c r="O16" i="4"/>
  <c r="P16" i="4" s="1"/>
  <c r="Q16" i="4" s="1"/>
  <c r="L16" i="4"/>
  <c r="O13" i="4"/>
  <c r="P13" i="4" s="1"/>
  <c r="Q13" i="4" s="1"/>
  <c r="L13" i="4"/>
  <c r="L14" i="4"/>
  <c r="O14" i="4"/>
  <c r="P14" i="4" s="1"/>
  <c r="Q14" i="4" s="1"/>
  <c r="O15" i="4" l="1"/>
  <c r="P15" i="4" s="1"/>
  <c r="Q15" i="4" s="1"/>
  <c r="L15" i="4"/>
</calcChain>
</file>

<file path=xl/sharedStrings.xml><?xml version="1.0" encoding="utf-8"?>
<sst xmlns="http://schemas.openxmlformats.org/spreadsheetml/2006/main" count="7553" uniqueCount="748">
  <si>
    <t>Investitor:</t>
  </si>
  <si>
    <t>Ministrstvo za obrambo RS</t>
  </si>
  <si>
    <t>Vojkova cesta 55</t>
  </si>
  <si>
    <t>1000 Ljubljana</t>
  </si>
  <si>
    <t>Lokacija:</t>
  </si>
  <si>
    <t>Objekt:</t>
  </si>
  <si>
    <t xml:space="preserve">Hladilni in prezračevalni sistemi </t>
  </si>
  <si>
    <t>Ponudnik:</t>
  </si>
  <si>
    <t>Št. ponudbe:</t>
  </si>
  <si>
    <t>Ponudba za sklop/-e:</t>
  </si>
  <si>
    <t xml:space="preserve">POPIS DEL </t>
  </si>
  <si>
    <t xml:space="preserve">VZDRŽEVANJE KLIMATSKO-PREZRAČEVALNIH SISTEMOV </t>
  </si>
  <si>
    <t xml:space="preserve">IN </t>
  </si>
  <si>
    <t>SKUPNA REKAPITULACIJA (sklop A in sklop B - vrednost za obdobje 3 let)</t>
  </si>
  <si>
    <t>1.</t>
  </si>
  <si>
    <t>SKLOP A</t>
  </si>
  <si>
    <t>€</t>
  </si>
  <si>
    <t>2.</t>
  </si>
  <si>
    <t>SKLOP B</t>
  </si>
  <si>
    <t>Skupaj brez DDV:</t>
  </si>
  <si>
    <t>DDV (22%):</t>
  </si>
  <si>
    <t>Skupaj z DDV:</t>
  </si>
  <si>
    <t>OPOMBA PRI ODDAJI PONUDBE:</t>
  </si>
  <si>
    <t>*</t>
  </si>
  <si>
    <t xml:space="preserve">Namen predmetnega naročila je zagotoviti nemoteno optimalno obratovanje klimatsko-prezračevalnih naprav </t>
  </si>
  <si>
    <t>za zagotavljanje delovanja sistema kot celote</t>
  </si>
  <si>
    <t xml:space="preserve">Ponudnik naj označi za katere sklope oddaja ponudbo - v kolikor za kateri sklop ne želi odda ponudbe, </t>
  </si>
  <si>
    <t>naj v tem listu poda cene 0 €</t>
  </si>
  <si>
    <t>V zeleno polje se vpiše cena storitve na enoto (na posamezno storitev)</t>
  </si>
  <si>
    <t>Vrednosti cen vpisati samo k zahtevanim količinam, zmnožki se seštevajo samodejno;</t>
  </si>
  <si>
    <t>V popisu morajo biti v vseh cenah za enoto mere vkalkulirana popolnoma vsa pripravljalna, pomožna in zaključna dela,</t>
  </si>
  <si>
    <t xml:space="preserve">ki pripadajo k posamezni postavki in so potrebna za nemoteno izvajanje del! </t>
  </si>
  <si>
    <t>Dopisovanje drugih podatkov in sprememb vsebine popisa in količin ni dovoljeno;</t>
  </si>
  <si>
    <t xml:space="preserve">Podatki v popisu del so izključno informativne narave in nimajo nobenih pravnih posledic oziroma na </t>
  </si>
  <si>
    <t>njihovi podlagi ne morejo nastati nikakršne obveznosti ali pravice, niti jih ni mogoče uporabiti v postopku uveljavljanja</t>
  </si>
  <si>
    <t xml:space="preserve">ali dokazovanja morebitnih pravic ali zahtevkov </t>
  </si>
  <si>
    <t>(pred oddajo ponudbe se zato priporoča ogled objektov in sistemov)</t>
  </si>
  <si>
    <t>SKLOP A:</t>
  </si>
  <si>
    <t xml:space="preserve">Glavni ponudnik mora biti vpisan v ARSO evidenco za namestitev, vzdrževanje, popravilo ali razgradnjo nepremične </t>
  </si>
  <si>
    <t xml:space="preserve">opreme za hlajenje in klimatizacijo in toplotnih črpalk v skladu z 32. členom Uredbe o uporabi fluoriranih </t>
  </si>
  <si>
    <t>toplogrednih plinov in ozonu škodljivih snovi(Ur.l.RS 60/16)</t>
  </si>
  <si>
    <t>Ponudnik zagotavlja zahtevano število pooblaščenih serviserjev za določene proizvajalce</t>
  </si>
  <si>
    <t xml:space="preserve">klimatsko-prezračevalnih naprav </t>
  </si>
  <si>
    <t>(zaradi količine določenih sistemov in naprav v garancijski dobi) za naslednje proizvajalce:</t>
  </si>
  <si>
    <r>
      <rPr>
        <sz val="9"/>
        <rFont val="Symbol"/>
        <family val="1"/>
        <charset val="2"/>
      </rPr>
      <t>·</t>
    </r>
    <r>
      <rPr>
        <sz val="7.2"/>
        <rFont val="Arial"/>
        <family val="2"/>
        <charset val="238"/>
      </rPr>
      <t xml:space="preserve"> </t>
    </r>
    <r>
      <rPr>
        <sz val="9"/>
        <rFont val="Arial"/>
        <family val="2"/>
        <charset val="238"/>
      </rPr>
      <t>Mitsubishi Electric</t>
    </r>
  </si>
  <si>
    <r>
      <rPr>
        <sz val="9"/>
        <rFont val="Symbol"/>
        <family val="1"/>
        <charset val="2"/>
      </rPr>
      <t>·</t>
    </r>
    <r>
      <rPr>
        <sz val="7.2"/>
        <rFont val="Arial"/>
        <family val="2"/>
        <charset val="238"/>
      </rPr>
      <t xml:space="preserve"> </t>
    </r>
    <r>
      <rPr>
        <sz val="9"/>
        <rFont val="Arial"/>
        <family val="2"/>
        <charset val="238"/>
      </rPr>
      <t>Daikin</t>
    </r>
  </si>
  <si>
    <t xml:space="preserve">vzdrževanje sistemov ostalih proizvajalcev lahko opravljajo ostali pooblaščeni serviserji </t>
  </si>
  <si>
    <t>Ponudnik bo moral v času sklenjene pogodbe preiti na uporabo naročnikove aplikacije za vzdrževanje</t>
  </si>
  <si>
    <t>Letni pregled-servis hladilno-prezračevalnih naprav se izvaja 1x letno, 2x letno pa se to izvede v TK prostorih</t>
  </si>
  <si>
    <t>Ponudnik si bo moral za vzdrževanje zagotoviti tehnološko dokumentacijo vzdrževanih naprav sam.</t>
  </si>
  <si>
    <t>SKLOP B:</t>
  </si>
  <si>
    <t>Glavni ponudnik mora biti nosilec certifikata VDI 6022 za področje čiščenja in dezinfekcije prezračevanja po nemških</t>
  </si>
  <si>
    <t>in avstrijskih standardih</t>
  </si>
  <si>
    <t>Načrti prezračevalnih sistemov za vse objekte niso na voljo - detajlni načrti razvodov ali lokacij naprav -</t>
  </si>
  <si>
    <t>izvajalcu ne bodo predani</t>
  </si>
  <si>
    <t xml:space="preserve">Za oddajo ponudbe  za SKLOP A je potrebno izpolniti zavihke </t>
  </si>
  <si>
    <t xml:space="preserve">Za oddajo ponudbe za SKLOP B je potrebno izpolniti zavihke </t>
  </si>
  <si>
    <t>"Sklop B (distribucijski elementi)"</t>
  </si>
  <si>
    <t>Najugodnejša ponudba se šteje za tisto, ki bo imela najnižjo skupno vsoto vseh faktoriranih vrednosti</t>
  </si>
  <si>
    <t xml:space="preserve">Naročnik bo zaradi različnih karakteristik sistemov lahko izvajal planska popravila tudi iz javno objavljenega </t>
  </si>
  <si>
    <t>ponudnikovega cenika</t>
  </si>
  <si>
    <t xml:space="preserve">polja z zeleno barvo mora ponudnik pri oddaji ponudbe obvezno izpolniti </t>
  </si>
  <si>
    <t>(izpolnjeno polje se nato obarva modro)</t>
  </si>
  <si>
    <t>Zavihek "Pregled A in B sklop"</t>
  </si>
  <si>
    <t xml:space="preserve">Pregled vzdrževanja za sklopa A in B - pogostost izvajanja del, obdobje izvajanja del, pričetek izvajanja del, </t>
  </si>
  <si>
    <t>splošen opis izvedbe del, kaj vključuje cena, storitve izvajanja, podlaga za izdajo e-računa,…</t>
  </si>
  <si>
    <t>Ponudnik poda % popusta, ceno za kilometrino in ceno za uro postavko (za sklop A)</t>
  </si>
  <si>
    <t>(informativne narave)</t>
  </si>
  <si>
    <t>Ponudnik poda ceno za letni pregled-servis (za sklop A)</t>
  </si>
  <si>
    <t>Agregati in klimati po objektih, lokaciji, tipu naprave, moči hladilnega podregistra, moči predgrelnega registra,</t>
  </si>
  <si>
    <t>moči dogrelnega registra, pretoku zraka, proizvajalcu,…</t>
  </si>
  <si>
    <t>Ventilatorji in lopute po objektih, lokaciji, tipu naprave, pretok zraka, proizvajalcu,…</t>
  </si>
  <si>
    <t>Zavihek "SKLOP B (distribucijski elementi)"</t>
  </si>
  <si>
    <t>Distribucijski elementi po objektih, lokaciji, tip elementa,…</t>
  </si>
  <si>
    <t>Ponudnik poda ceno za čiščenje prezračevalnih kanalov - za optimalno delovanje sistema (za sklop B)</t>
  </si>
  <si>
    <t>V ENOTAH CENE MORAJO BITI ZAJETI TUDI VSI NASLEDNJI STROŠKI:</t>
  </si>
  <si>
    <t xml:space="preserve">Ponudnik mora v posameznih cenah za enoto mere upoštevati vse potrebne vertikalne in horizontalne transporte </t>
  </si>
  <si>
    <t>ter upoštevati različne lokacije in različne objekte;</t>
  </si>
  <si>
    <t>Manjša nepredvidena spremljevalna dela, ki se pojavijo v času vzdrževanja</t>
  </si>
  <si>
    <t>Cena mora kriti vse potrebne stroške za izvedbo, material se obračuna skladno s podanim popustom</t>
  </si>
  <si>
    <t>Iznos in odvoz odpadnega materiala na komunalno deponijo s plačilom vseh pristojbin, tudi začasne deponije</t>
  </si>
  <si>
    <t>Stroške za popravilo morebitnih škod, ki bi nastale na objektih ali kompleksu kot celoti</t>
  </si>
  <si>
    <t>Lovilni in delovni odri za delo na višini</t>
  </si>
  <si>
    <t xml:space="preserve">Dobava materiala, ustrezno zaščitenega proti poškodbam, z vsemi transportnimi in manipulativnimi stroški, stroški </t>
  </si>
  <si>
    <t>zavarovanj, skladiščenja med transportom ali pred montažo</t>
  </si>
  <si>
    <t>Pred vgradnjo se vsak kos posebej pregleda in ugotovi ustreznost glede na zahteve</t>
  </si>
  <si>
    <t>Priprava dokumentacije o ustrezni montaži elementov ali naprav z zapisniki o kontroli električnih in</t>
  </si>
  <si>
    <t>cevnih povzav posamezne naprave in zagonu naprav s strani za to pooblaščene osebe</t>
  </si>
  <si>
    <t xml:space="preserve">Tlačni, tesnosti in ostali potrebni preizkusi sistemov z zapisniki o izvedbi preizkusov, podpisanimi s strani </t>
  </si>
  <si>
    <t>pooblaščenega serviserja</t>
  </si>
  <si>
    <t xml:space="preserve">V primeru selitev, zaprtja, odprtja novih lokacij ali namestitve novih naprav, mora ponudnik brez dodatnih stroškov </t>
  </si>
  <si>
    <t>naročnika vključiti v izvajanje storitev. Cenik oziroma cene storitve ne glede na spremembo lokacije</t>
  </si>
  <si>
    <t xml:space="preserve">ostanejo nespremenjene. </t>
  </si>
  <si>
    <t>IZVEDBA DEL:</t>
  </si>
  <si>
    <t>Najkasneje ob uvedbi v delo mora izvajalec investitorju izročiti  bančno garancijo za dobro izvedbo pogodbenih</t>
  </si>
  <si>
    <t>obveznosti.</t>
  </si>
  <si>
    <t>Popis zajema predvidoma vse hladilno-prezračevalne sisteme, detajlni načrti izvajalcu ne bodo predani</t>
  </si>
  <si>
    <t>Izvajalec bo moral biti ustrezno varnostno preverjen</t>
  </si>
  <si>
    <t>Izvedba del poteka skladno s pogodbenimi določili</t>
  </si>
  <si>
    <t>Pred pričetkom del je izvajalec / ponudnik dolžan preveriti vse količine in dejanske mere na objektu (letni pregled)</t>
  </si>
  <si>
    <t>Odpadni material se deponira na deponije, katere morajo imeti upravna dovoljenja</t>
  </si>
  <si>
    <t xml:space="preserve"> za deponiranje posameznih vrst materiala. </t>
  </si>
  <si>
    <t>Izvajalec mora pri izvedbi del upoštevati, da bodo objekti v času vzdrževanja obratovali.</t>
  </si>
  <si>
    <t>DELA JE POTREBNO IZVAJATI V SKLADU Z:</t>
  </si>
  <si>
    <t>Veljavnimi tehničnimi predpisi in normativi v soglasju z obveznimi standardi;</t>
  </si>
  <si>
    <t>Varstvom pri delu, varovanjem zdravja in življenja ljudi, varstvom pred požarom;</t>
  </si>
  <si>
    <t>Varstvom pred naravnimi in drugimi nesrečami;</t>
  </si>
  <si>
    <t>DOKUMENTACIJA :</t>
  </si>
  <si>
    <t xml:space="preserve">Vgrajeni material mora ustrezati veljavnim normativom in predpisanim standardom, ter ustrezati </t>
  </si>
  <si>
    <t xml:space="preserve">kvaliteti določeni z veljavno zakonodajo ter popisom del. Ponudnik to dokaže s predložitvijo ustreznih izjav </t>
  </si>
  <si>
    <t xml:space="preserve">o ustreznosti, garancijskih listov in CE certifikatov pred vgrajevanjem. </t>
  </si>
  <si>
    <t>Pridobitev teh listin mora biti vkalkulirana v cenah po enoti.</t>
  </si>
  <si>
    <t xml:space="preserve">Pred dokončanjem del mora izvajalec predati naročniku "Poročilo o nastalih odpadkih in o </t>
  </si>
  <si>
    <t xml:space="preserve">ravnanju z njimi", za vse gradbene odpadke mora izvajalec v roku enega tedna po odvozu </t>
  </si>
  <si>
    <t xml:space="preserve">gradbenih odpadkov predati potrjene evidenčne liste pošiljke odpadkov z dokazilom, da so evidentirani </t>
  </si>
  <si>
    <t>v aplikaciji ARSO - IS ODPADKI.</t>
  </si>
  <si>
    <t>ZAKLJUČEK IN OBRAČUN:</t>
  </si>
  <si>
    <t xml:space="preserve">Po zaključku del za vsako naročilo je potrebno dostaviti vso tehnično dokumentacijo (meritve, ateste, </t>
  </si>
  <si>
    <t>soglasja, izjave, itd.) za izvedena dela in vgrajeno opremo</t>
  </si>
  <si>
    <t>Posameznemu računu je potrebno priložiti vso zahtevano dokumentacijo</t>
  </si>
  <si>
    <t>PREGLED A in B sklop</t>
  </si>
  <si>
    <t>Pogostost izvajanja</t>
  </si>
  <si>
    <t>Obdobje izvajanja</t>
  </si>
  <si>
    <t>Podlaga za izvedbo storitev</t>
  </si>
  <si>
    <t>Pričetek izvedbe del</t>
  </si>
  <si>
    <t>Izvajanje del</t>
  </si>
  <si>
    <t>Cena vključuje…</t>
  </si>
  <si>
    <t xml:space="preserve">Storitve </t>
  </si>
  <si>
    <t>Podlaga za izdajo e-računa</t>
  </si>
  <si>
    <t>Preventivno-tekoče vzdrževanje</t>
  </si>
  <si>
    <t xml:space="preserve"> (letni pregled-servis hladilno-prezračevalnih sistemov)</t>
  </si>
  <si>
    <t>1 x letno za vse hladilno-prezračevalne sisteme
za sisteme v TK prostorih 2 x letno</t>
  </si>
  <si>
    <t>od začetka marca do konca aprila</t>
  </si>
  <si>
    <t xml:space="preserve">pogodbeno določilo </t>
  </si>
  <si>
    <r>
      <rPr>
        <sz val="7"/>
        <color indexed="8"/>
        <rFont val="Symbol"/>
        <family val="1"/>
        <charset val="2"/>
      </rPr>
      <t>·</t>
    </r>
    <r>
      <rPr>
        <sz val="7"/>
        <color indexed="8"/>
        <rFont val="Arial"/>
        <family val="2"/>
        <charset val="238"/>
      </rPr>
      <t xml:space="preserve"> pisna najava s terminskim planom za izvedbo del na posameznem objektu 
(5 koledarskih dni pred izvedbo del) 
(izvajalec in skrbnik pogodbe s strani naročnika se morata terminsko uskladiti)</t>
    </r>
  </si>
  <si>
    <t>možnost izvajanja del v rednem delovnem času 
(od ponedeljka do petka od 08:00 do 15:00)</t>
  </si>
  <si>
    <t>Na podlagi predhodne najave s posredovanim terminskim planom naročnik (skrbnik pogodbe s strani naročnika) nudi spremstvo in izvaja nadzor nad izvajanjem del v vseh objektih.
Na podlagi naročnikovih internih podatkov, ki vsebujejo natančne lokacije vseh naprav se izvedejo vsa potrebna dela.
Serviser je dolžan ob zaključku del na posamezni napravi napisati zapisnik izvedenih del, ki ga podpiše naročnik (skrbnik pogodbe s strani naročnika). 
Ob zaključku izvedbe letnega pregleda-servisa je izvajalec dolžan naročniku posredovati vse zapisnike izvedenih del s poročilom za vsak objekt posebej, ki vsebuje kratko poročilo in pisno svetovanje glede ugotovljenih morebitnih pomanjkljivosti
(zapisniki in poročilo se posredujejo naročniku najkasneje v roku 10. koledarskih dni od dneva zaključka izvedbe servisa na posameznem objektu)</t>
  </si>
  <si>
    <t xml:space="preserve">obračuna se fiksna cena iz popisa del, ki predstavlja cenik
(izvajalec ne obračunava urnih postavk, kilometrine – le-te morajo biti vključene v ceni)
(cena predstavlja izvedbo rednega letnega pregleda-servisa)
</t>
  </si>
  <si>
    <t>izvedba rednega letnega pregleda-servisa po navodilih proizvajalca sistema oz. vsaj:</t>
  </si>
  <si>
    <r>
      <rPr>
        <sz val="7"/>
        <color theme="1"/>
        <rFont val="Symbol"/>
        <family val="1"/>
        <charset val="2"/>
      </rPr>
      <t>·</t>
    </r>
    <r>
      <rPr>
        <sz val="7"/>
        <color theme="1"/>
        <rFont val="Arial"/>
        <family val="2"/>
        <charset val="238"/>
      </rPr>
      <t xml:space="preserve"> terminski plan
</t>
    </r>
    <r>
      <rPr>
        <sz val="7"/>
        <color theme="1"/>
        <rFont val="Symbol"/>
        <family val="1"/>
        <charset val="2"/>
      </rPr>
      <t>·</t>
    </r>
    <r>
      <rPr>
        <sz val="7"/>
        <color theme="1"/>
        <rFont val="Arial"/>
        <family val="2"/>
        <charset val="238"/>
      </rPr>
      <t xml:space="preserve"> zapisniki izvedenih del za vsak sistem oz. napravo
</t>
    </r>
    <r>
      <rPr>
        <sz val="7"/>
        <color theme="1"/>
        <rFont val="Symbol"/>
        <family val="1"/>
        <charset val="2"/>
      </rPr>
      <t xml:space="preserve">· </t>
    </r>
    <r>
      <rPr>
        <sz val="7"/>
        <color theme="1"/>
        <rFont val="Arial"/>
        <family val="2"/>
        <charset val="238"/>
      </rPr>
      <t xml:space="preserve">zapisniki izvedenih del po alinejah za vsako posamezno napravo na posameznem objektu, na posamezni lokaciji 
</t>
    </r>
    <r>
      <rPr>
        <sz val="7"/>
        <color theme="1"/>
        <rFont val="Symbol"/>
        <family val="1"/>
        <charset val="2"/>
      </rPr>
      <t xml:space="preserve">· </t>
    </r>
    <r>
      <rPr>
        <sz val="7"/>
        <color theme="1"/>
        <rFont val="Arial"/>
        <family val="2"/>
        <charset val="238"/>
      </rPr>
      <t xml:space="preserve">shema lokacij požarnih loput
</t>
    </r>
    <r>
      <rPr>
        <sz val="7"/>
        <color theme="1"/>
        <rFont val="Symbol"/>
        <family val="1"/>
        <charset val="2"/>
      </rPr>
      <t>·</t>
    </r>
    <r>
      <rPr>
        <sz val="7"/>
        <color theme="1"/>
        <rFont val="Arial"/>
        <family val="2"/>
        <charset val="238"/>
      </rPr>
      <t xml:space="preserve"> pisno svetovanje naročniku v roku 10 dni po izvedenem servisu
</t>
    </r>
    <r>
      <rPr>
        <sz val="7"/>
        <color theme="1"/>
        <rFont val="Symbol"/>
        <family val="1"/>
        <charset val="2"/>
      </rPr>
      <t>·</t>
    </r>
    <r>
      <rPr>
        <sz val="7"/>
        <color theme="1"/>
        <rFont val="Arial"/>
        <family val="2"/>
        <charset val="238"/>
      </rPr>
      <t xml:space="preserve"> razčlenjen e-račun s sklici na zapisnike izvedenih del</t>
    </r>
  </si>
  <si>
    <r>
      <rPr>
        <sz val="7"/>
        <color theme="1"/>
        <rFont val="Symbol"/>
        <family val="1"/>
        <charset val="2"/>
      </rPr>
      <t xml:space="preserve">· </t>
    </r>
    <r>
      <rPr>
        <sz val="7"/>
        <color theme="1"/>
        <rFont val="Arial"/>
        <family val="2"/>
        <charset val="238"/>
      </rPr>
      <t>vizualni pregled sistema (notranje in zunanje enote kot tudi instalacije)</t>
    </r>
  </si>
  <si>
    <r>
      <rPr>
        <sz val="7"/>
        <color theme="1"/>
        <rFont val="Symbol"/>
        <family val="1"/>
        <charset val="2"/>
      </rPr>
      <t>·</t>
    </r>
    <r>
      <rPr>
        <sz val="7"/>
        <color theme="1"/>
        <rFont val="Arial"/>
        <family val="2"/>
        <charset val="238"/>
      </rPr>
      <t xml:space="preserve"> čiščenje proti-smradnega sifona – po potrebi se razstavi, pretesni in ponovno sestavi</t>
    </r>
  </si>
  <si>
    <r>
      <rPr>
        <sz val="7"/>
        <color theme="1"/>
        <rFont val="Symbol"/>
        <family val="1"/>
        <charset val="2"/>
      </rPr>
      <t xml:space="preserve">· </t>
    </r>
    <r>
      <rPr>
        <sz val="7"/>
        <color theme="1"/>
        <rFont val="Arial"/>
        <family val="2"/>
        <charset val="238"/>
      </rPr>
      <t>čiščenje sistema (notranje in zunanje enote, vključno s hladilnimi rebri in tuljavami)</t>
    </r>
  </si>
  <si>
    <r>
      <rPr>
        <sz val="7"/>
        <color theme="1"/>
        <rFont val="Symbol"/>
        <family val="1"/>
        <charset val="2"/>
      </rPr>
      <t>·</t>
    </r>
    <r>
      <rPr>
        <sz val="7"/>
        <color theme="1"/>
        <rFont val="Arial"/>
        <family val="2"/>
        <charset val="238"/>
      </rPr>
      <t xml:space="preserve"> dezinfekcija izmenjevalca notranje enote</t>
    </r>
  </si>
  <si>
    <r>
      <rPr>
        <sz val="7"/>
        <color theme="1"/>
        <rFont val="Symbol"/>
        <family val="1"/>
        <charset val="2"/>
      </rPr>
      <t xml:space="preserve">· </t>
    </r>
    <r>
      <rPr>
        <sz val="7"/>
        <color theme="1"/>
        <rFont val="Arial"/>
        <family val="2"/>
        <charset val="238"/>
      </rPr>
      <t>pregled in čiščenje vlažilnika (v kolikor je vgrajen)</t>
    </r>
  </si>
  <si>
    <r>
      <rPr>
        <sz val="7"/>
        <color theme="1"/>
        <rFont val="Symbol"/>
        <family val="1"/>
        <charset val="2"/>
      </rPr>
      <t xml:space="preserve">· </t>
    </r>
    <r>
      <rPr>
        <sz val="7"/>
        <color theme="1"/>
        <rFont val="Arial"/>
        <family val="2"/>
        <charset val="238"/>
      </rPr>
      <t>čiščenje ventilatorja, filtrov, odvoda kondenza (odtočne posode), pokrova in maske notranje enote</t>
    </r>
  </si>
  <si>
    <r>
      <rPr>
        <sz val="7"/>
        <color theme="1"/>
        <rFont val="Symbol"/>
        <family val="1"/>
        <charset val="2"/>
      </rPr>
      <t>·</t>
    </r>
    <r>
      <rPr>
        <sz val="7"/>
        <color theme="1"/>
        <rFont val="Arial"/>
        <family val="2"/>
        <charset val="238"/>
      </rPr>
      <t xml:space="preserve"> menjava filtrov, kjer je le-to potrebno (pri servisu – obračun skladen s porabljenim materialom)</t>
    </r>
  </si>
  <si>
    <r>
      <rPr>
        <sz val="7"/>
        <color theme="1"/>
        <rFont val="Symbol"/>
        <family val="1"/>
        <charset val="2"/>
      </rPr>
      <t>·</t>
    </r>
    <r>
      <rPr>
        <sz val="7"/>
        <color theme="1"/>
        <rFont val="Arial"/>
        <family val="2"/>
        <charset val="238"/>
      </rPr>
      <t xml:space="preserve"> kontrola tlaka hladilnega plina (pri servisu se po potrebi dopolni – obračun skladen s porabljenim materialom)</t>
    </r>
  </si>
  <si>
    <r>
      <rPr>
        <sz val="7"/>
        <color theme="1"/>
        <rFont val="Symbol"/>
        <family val="1"/>
        <charset val="2"/>
      </rPr>
      <t>·</t>
    </r>
    <r>
      <rPr>
        <sz val="7"/>
        <color theme="1"/>
        <rFont val="Arial"/>
        <family val="2"/>
        <charset val="238"/>
      </rPr>
      <t xml:space="preserve"> preverjanje uhajanja hladilne tekočine s pomočjo detektorja za puščanje</t>
    </r>
  </si>
  <si>
    <r>
      <rPr>
        <sz val="7"/>
        <color theme="1"/>
        <rFont val="Symbol"/>
        <family val="1"/>
        <charset val="2"/>
      </rPr>
      <t>·</t>
    </r>
    <r>
      <rPr>
        <sz val="7"/>
        <color theme="1"/>
        <rFont val="Arial"/>
        <family val="2"/>
        <charset val="238"/>
      </rPr>
      <t xml:space="preserve"> pregled tesnosti centralnega sistema</t>
    </r>
  </si>
  <si>
    <r>
      <rPr>
        <sz val="7"/>
        <color theme="1"/>
        <rFont val="Symbol"/>
        <family val="1"/>
        <charset val="2"/>
      </rPr>
      <t>·</t>
    </r>
    <r>
      <rPr>
        <sz val="7"/>
        <color theme="1"/>
        <rFont val="Arial"/>
        <family val="2"/>
        <charset val="238"/>
      </rPr>
      <t xml:space="preserve"> pregled in kontrola eletričnih komponent</t>
    </r>
  </si>
  <si>
    <r>
      <rPr>
        <sz val="7"/>
        <color theme="1"/>
        <rFont val="Symbol"/>
        <family val="1"/>
        <charset val="2"/>
      </rPr>
      <t>·</t>
    </r>
    <r>
      <rPr>
        <sz val="7"/>
        <color theme="1"/>
        <rFont val="Arial"/>
        <family val="2"/>
        <charset val="238"/>
      </rPr>
      <t xml:space="preserve"> kontrola delovanja elektromotorjev (kompresor, ventilatorji)</t>
    </r>
  </si>
  <si>
    <r>
      <rPr>
        <sz val="7"/>
        <color theme="1"/>
        <rFont val="Symbol"/>
        <family val="1"/>
        <charset val="2"/>
      </rPr>
      <t>·</t>
    </r>
    <r>
      <rPr>
        <sz val="7"/>
        <color theme="1"/>
        <rFont val="Arial"/>
        <family val="2"/>
        <charset val="238"/>
      </rPr>
      <t xml:space="preserve"> naoljitev motorja in preveritev tesnenja</t>
    </r>
  </si>
  <si>
    <r>
      <rPr>
        <sz val="7"/>
        <color theme="1"/>
        <rFont val="Symbol"/>
        <family val="1"/>
        <charset val="2"/>
      </rPr>
      <t>·</t>
    </r>
    <r>
      <rPr>
        <sz val="7"/>
        <color theme="1"/>
        <rFont val="Arial"/>
        <family val="2"/>
        <charset val="238"/>
      </rPr>
      <t xml:space="preserve"> pregled natančnosti termostata</t>
    </r>
  </si>
  <si>
    <r>
      <rPr>
        <sz val="7"/>
        <color theme="1"/>
        <rFont val="Symbol"/>
        <family val="1"/>
        <charset val="2"/>
      </rPr>
      <t>·</t>
    </r>
    <r>
      <rPr>
        <sz val="7"/>
        <color theme="1"/>
        <rFont val="Arial"/>
        <family val="2"/>
        <charset val="238"/>
      </rPr>
      <t xml:space="preserve"> kontrola delovanja kompresorja in ventilatorjev</t>
    </r>
  </si>
  <si>
    <r>
      <rPr>
        <sz val="7"/>
        <color theme="1"/>
        <rFont val="Symbol"/>
        <family val="1"/>
        <charset val="2"/>
      </rPr>
      <t>·</t>
    </r>
    <r>
      <rPr>
        <sz val="7"/>
        <color theme="1"/>
        <rFont val="Arial"/>
        <family val="2"/>
        <charset val="238"/>
      </rPr>
      <t xml:space="preserve"> kontrola temperature izpihanega zraka</t>
    </r>
  </si>
  <si>
    <r>
      <rPr>
        <sz val="7"/>
        <color theme="1"/>
        <rFont val="Symbol"/>
        <family val="1"/>
        <charset val="2"/>
      </rPr>
      <t>·</t>
    </r>
    <r>
      <rPr>
        <sz val="7"/>
        <color theme="1"/>
        <rFont val="Arial"/>
        <family val="2"/>
        <charset val="238"/>
      </rPr>
      <t xml:space="preserve"> kontrola kondenčnih odtokov in njihova prehodnost do izliva kondenza</t>
    </r>
  </si>
  <si>
    <r>
      <rPr>
        <sz val="7"/>
        <color theme="1"/>
        <rFont val="Symbol"/>
        <family val="1"/>
        <charset val="2"/>
      </rPr>
      <t>·</t>
    </r>
    <r>
      <rPr>
        <sz val="7"/>
        <color theme="1"/>
        <rFont val="Arial"/>
        <family val="2"/>
        <charset val="238"/>
      </rPr>
      <t xml:space="preserve"> kontrola pritrdilnih elementov</t>
    </r>
  </si>
  <si>
    <r>
      <rPr>
        <sz val="7"/>
        <color theme="1"/>
        <rFont val="Symbol"/>
        <family val="1"/>
        <charset val="2"/>
      </rPr>
      <t>·</t>
    </r>
    <r>
      <rPr>
        <sz val="7"/>
        <color theme="1"/>
        <rFont val="Arial"/>
        <family val="2"/>
        <charset val="238"/>
      </rPr>
      <t xml:space="preserve"> kontrola izolativnosti cevi plin-tekočina in po potrebi popravilo izolacije</t>
    </r>
  </si>
  <si>
    <r>
      <rPr>
        <sz val="7"/>
        <color theme="1"/>
        <rFont val="Symbol"/>
        <family val="1"/>
        <charset val="2"/>
      </rPr>
      <t>·</t>
    </r>
    <r>
      <rPr>
        <sz val="7"/>
        <color theme="1"/>
        <rFont val="Arial"/>
        <family val="2"/>
        <charset val="238"/>
      </rPr>
      <t xml:space="preserve"> pregled delovanja ogrevanja in hlajenja</t>
    </r>
  </si>
  <si>
    <r>
      <rPr>
        <sz val="7"/>
        <color theme="1"/>
        <rFont val="Symbol"/>
        <family val="1"/>
        <charset val="2"/>
      </rPr>
      <t>·</t>
    </r>
    <r>
      <rPr>
        <sz val="7"/>
        <color theme="1"/>
        <rFont val="Arial"/>
        <family val="2"/>
        <charset val="238"/>
      </rPr>
      <t xml:space="preserve"> zamenjava baterij na daljinjskem upravljalniku (pri servisu – obračun skladen s porabljenim materialom)</t>
    </r>
  </si>
  <si>
    <r>
      <t xml:space="preserve">· </t>
    </r>
    <r>
      <rPr>
        <sz val="7"/>
        <color theme="1"/>
        <rFont val="Arial"/>
        <family val="2"/>
        <charset val="238"/>
      </rPr>
      <t>servis požarnih loput</t>
    </r>
  </si>
  <si>
    <r>
      <rPr>
        <sz val="7"/>
        <color theme="1"/>
        <rFont val="Symbol"/>
        <family val="1"/>
        <charset val="2"/>
      </rPr>
      <t>·</t>
    </r>
    <r>
      <rPr>
        <sz val="7"/>
        <color theme="1"/>
        <rFont val="Arial"/>
        <family val="2"/>
        <charset val="238"/>
      </rPr>
      <t xml:space="preserve"> pisna navedba opravljenih del po alinejah za vsako posamezno napravo na posameznem objektu, na posamezni lokaciji in pisno svetovanje naročniku v roku 10 dni po izvedenem servisu</t>
    </r>
  </si>
  <si>
    <r>
      <t xml:space="preserve">· </t>
    </r>
    <r>
      <rPr>
        <sz val="7"/>
        <color theme="1"/>
        <rFont val="Arial"/>
        <family val="2"/>
        <charset val="238"/>
      </rPr>
      <t>evidentiranje požarnih loput</t>
    </r>
  </si>
  <si>
    <t>…</t>
  </si>
  <si>
    <t xml:space="preserve">Planska popravila </t>
  </si>
  <si>
    <t>(s ciljem odprave ugotovljenih pomanjkljivosti pri pregledu-servisu, skladno z zahtevami naročnika na podlagi izdanih poročil serviserjev)</t>
  </si>
  <si>
    <t>po potrebi oz. skladno z zahtevami naročnika (skrbnika pogodbe)
(podlaga bo pisno svetovanje naročniku po opravljenem letnem pregledu-servisu)</t>
  </si>
  <si>
    <t>predvidoma od zaključenega letnega pregleda-servisa do pričetka poletne sezone oz. po poletni sezoni</t>
  </si>
  <si>
    <t xml:space="preserve">naročnik izvajalcu posreduje pisno povpraševanje za odpravo napak ugotovljenih pri letnem pregledu-servisu, pri čemer se sklicuje na zapisnike izvedenih del
izvajalec v roku 10 koledarskih dni od prejetega povpraševanja posreduje naročniku ponudbo (razčlenjeno s posameznimi postavkami), ki mora vsebovati % popusta na material iz izvajalčevega rednega cenika (cenik rezervnih delov)
izvajalec mora ponudbi pripisati predlog glede terminov izvedbe popravila
naročnik izda naročilni list </t>
  </si>
  <si>
    <r>
      <rPr>
        <sz val="7"/>
        <color indexed="8"/>
        <rFont val="Symbol"/>
        <family val="1"/>
        <charset val="2"/>
      </rPr>
      <t>·</t>
    </r>
    <r>
      <rPr>
        <sz val="7"/>
        <color indexed="8"/>
        <rFont val="Arial"/>
        <family val="2"/>
        <charset val="238"/>
      </rPr>
      <t xml:space="preserve"> pisna najava s terminskim in časaovnim  planom za izvedbo del na posameznem objektu 
(5 koledarskih dni pred izvedbo del) 
(izvajalec in skrbnik pogodbe s strani naročnika se morata terminsko uskladiti)</t>
    </r>
  </si>
  <si>
    <t>Na podlagi predhodne najave s posredovanim terminskim planom naročnik (skrbnik pogodbe s strani naročnika) nudi spremstvo in izvaja nadzor nad izvajanjem del v vseh objektih.
Na podlagi naročnikovih internih podatkov, ki vsebujejo natančne lokacije vseh naprav se izvedejo vsa naročena dela.
Serviser je dolžan ob zaključku del na posamezni napravi napisati zapisnik izvedenih del, ki ga podpiše naročnik (skrbnik pogodbe s strani naročnika). 
Ob zaključku izvedbe planskih popravil je izvajalec dolžan naročniku posredovati vse zapisnike izvedenih del s poročilom za vsak objekt posebej, ki vsebuje kratko poročilo 
(zapisniki in poročilo se posredujejo naročniku najkasneje v roku 10. koledarskih dni od dneva zaključka izvedbe popravil na posameznem objektu)</t>
  </si>
  <si>
    <t>obračuna se cena materiala oz. opreme iz izvajalčevega javno objavljenega cenika (obračun cene skladen s podanim popustom v %)
(izvajalec obračuna urne postavke, ne pa kilometrine – le-ta mora biti vključena v ceni)
(cena predstavlja plansko popravilo in zajema stroške iztrošenega  materiala in opreme)</t>
  </si>
  <si>
    <t xml:space="preserve">izvedba odpravljenih pomanjkljivosti ugotovljenih pri letnem pregledu-servisu, kot npr.:
- dopolnitev hladilnega plina
- menjava filtrov
- menjava baterij v daljinskem upravljalniku
….
</t>
  </si>
  <si>
    <r>
      <rPr>
        <sz val="7"/>
        <color theme="1"/>
        <rFont val="Symbol"/>
        <family val="1"/>
        <charset val="2"/>
      </rPr>
      <t>·</t>
    </r>
    <r>
      <rPr>
        <sz val="7"/>
        <color theme="1"/>
        <rFont val="Arial"/>
        <family val="2"/>
        <charset val="238"/>
      </rPr>
      <t xml:space="preserve"> povpraševanje naročnika
</t>
    </r>
    <r>
      <rPr>
        <sz val="7"/>
        <color theme="1"/>
        <rFont val="Symbol"/>
        <family val="1"/>
        <charset val="2"/>
      </rPr>
      <t>·</t>
    </r>
    <r>
      <rPr>
        <sz val="7"/>
        <color theme="1"/>
        <rFont val="Arial"/>
        <family val="2"/>
        <charset val="238"/>
      </rPr>
      <t xml:space="preserve"> ponudba
</t>
    </r>
    <r>
      <rPr>
        <sz val="7"/>
        <color theme="1"/>
        <rFont val="Symbol"/>
        <family val="1"/>
        <charset val="2"/>
      </rPr>
      <t>·</t>
    </r>
    <r>
      <rPr>
        <sz val="7"/>
        <color theme="1"/>
        <rFont val="Arial"/>
        <family val="2"/>
        <charset val="238"/>
      </rPr>
      <t xml:space="preserve"> naročilni list 
</t>
    </r>
    <r>
      <rPr>
        <sz val="7"/>
        <color theme="1"/>
        <rFont val="Symbol"/>
        <family val="1"/>
        <charset val="2"/>
      </rPr>
      <t>·</t>
    </r>
    <r>
      <rPr>
        <sz val="7"/>
        <color theme="1"/>
        <rFont val="Arial"/>
        <family val="2"/>
        <charset val="238"/>
      </rPr>
      <t xml:space="preserve"> terminski plan
</t>
    </r>
    <r>
      <rPr>
        <sz val="7"/>
        <color theme="1"/>
        <rFont val="Symbol"/>
        <family val="1"/>
        <charset val="2"/>
      </rPr>
      <t>·</t>
    </r>
    <r>
      <rPr>
        <sz val="7"/>
        <color theme="1"/>
        <rFont val="Arial"/>
        <family val="2"/>
        <charset val="238"/>
      </rPr>
      <t xml:space="preserve"> zapisniki izvedenih del za vsak sistem oz. napravo
</t>
    </r>
    <r>
      <rPr>
        <sz val="7"/>
        <color theme="1"/>
        <rFont val="Symbol"/>
        <family val="1"/>
        <charset val="2"/>
      </rPr>
      <t>·</t>
    </r>
    <r>
      <rPr>
        <sz val="7"/>
        <color theme="1"/>
        <rFont val="Arial"/>
        <family val="2"/>
        <charset val="238"/>
      </rPr>
      <t xml:space="preserve"> zapisniki izvedenih del po alinejah za vsako posamezno napravo na posameznem objektu, na posamezni lokaciji 
</t>
    </r>
    <r>
      <rPr>
        <sz val="7"/>
        <color theme="1"/>
        <rFont val="Symbol"/>
        <family val="1"/>
        <charset val="2"/>
      </rPr>
      <t>·</t>
    </r>
    <r>
      <rPr>
        <sz val="7"/>
        <color theme="1"/>
        <rFont val="Arial"/>
        <family val="2"/>
        <charset val="238"/>
      </rPr>
      <t xml:space="preserve"> poročilo opravljenih del
</t>
    </r>
    <r>
      <rPr>
        <sz val="7"/>
        <color theme="1"/>
        <rFont val="Symbol"/>
        <family val="1"/>
        <charset val="2"/>
      </rPr>
      <t>·</t>
    </r>
    <r>
      <rPr>
        <sz val="7"/>
        <color theme="1"/>
        <rFont val="Arial"/>
        <family val="2"/>
        <charset val="238"/>
      </rPr>
      <t xml:space="preserve"> razčlenjen e-račun s sklici na lokacije in naprave oz. zapisnike izvedenih del pri servisu</t>
    </r>
  </si>
  <si>
    <t xml:space="preserve">Intervencije </t>
  </si>
  <si>
    <t>(interventna odprava napak)</t>
  </si>
  <si>
    <t>po potrebi oz. skladno z zahtevami naročnika (skrbnika pogodbe)
(podlaga bo najprej telefonsko obvestilo izvajalcu, nato še pisni poziv)</t>
  </si>
  <si>
    <t>skladno s pogodbeno dogovorjenim odzivnim časom</t>
  </si>
  <si>
    <t>pogodbeno določilo
najprej telefonsko obvestilo izvajalcu, nato še pisni poziv)</t>
  </si>
  <si>
    <r>
      <rPr>
        <sz val="7"/>
        <color indexed="8"/>
        <rFont val="Symbol"/>
        <family val="1"/>
        <charset val="2"/>
      </rPr>
      <t>·</t>
    </r>
    <r>
      <rPr>
        <sz val="7"/>
        <color indexed="8"/>
        <rFont val="Arial"/>
        <family val="2"/>
        <charset val="238"/>
      </rPr>
      <t xml:space="preserve"> pisni odziv izvajalca s potrditvijo prejema poziva in informacijo glede najave serviserja (ime, priimek, kontaktna številka) 
(v roku 1 ure)
</t>
    </r>
    <r>
      <rPr>
        <sz val="7"/>
        <color indexed="8"/>
        <rFont val="Symbol"/>
        <family val="1"/>
        <charset val="2"/>
      </rPr>
      <t>·</t>
    </r>
    <r>
      <rPr>
        <sz val="7"/>
        <color indexed="8"/>
        <rFont val="Arial"/>
        <family val="2"/>
        <charset val="238"/>
      </rPr>
      <t xml:space="preserve"> serviser na lokaciji ugotovljene težave 
(v roku do 3 ure)</t>
    </r>
  </si>
  <si>
    <t>možnost izvajanja del 24h na dan, 7 dni na teden, 365 dni v letu</t>
  </si>
  <si>
    <t>Na podlagi podanega poziva naročnika in pisnega odziva izvajalca, naročnik (skrbnik pogodbe ali uporabnik) nudi spremstvo in izvaja nadzor nad izvajanjem del s ciljem odprave napake do te mere, da ne ogroža zdravja ljudi ali opreme
Serviser je dolžan ob odpravi interventne napake na posamezni napravi napisati zapisnik izvedenih del, ki ga podpiše naročnik (skrbnik pogodbe, izjemoma lahko uporabnik - izven rednega delovnega časa). 
Ob zaključku intervencije je izvajalec dolžan naročniku posredovati zapisnik izvedenih del s poročilom za vsak objekt posebej, ki vsebuje kratko poročilo 
(zapisnik izvedenih del se posredujejo naročniku najkasneje v roku 10. koledarskih dni od dneva izvedene intervencije)</t>
  </si>
  <si>
    <t>obračuna se cena materiala oz. opreme iz izvajalčevega javno objavljenega cenika (obračun cene skladen s podanim popustom v %)
(izvajalec  obračuna urno postavko, kilometrino)</t>
  </si>
  <si>
    <t>izvedba interventnega odpravljanja napak (vpliv na varnost in zdravje ljudi, ogrožanje opreme, ...)</t>
  </si>
  <si>
    <r>
      <rPr>
        <sz val="7"/>
        <color indexed="8"/>
        <rFont val="Symbol"/>
        <family val="1"/>
        <charset val="2"/>
      </rPr>
      <t xml:space="preserve">· </t>
    </r>
    <r>
      <rPr>
        <sz val="7"/>
        <color indexed="8"/>
        <rFont val="Arial"/>
        <family val="2"/>
        <charset val="238"/>
      </rPr>
      <t xml:space="preserve">pisni poziv naročnika
</t>
    </r>
    <r>
      <rPr>
        <sz val="7"/>
        <color indexed="8"/>
        <rFont val="Symbol"/>
        <family val="1"/>
        <charset val="2"/>
      </rPr>
      <t>·</t>
    </r>
    <r>
      <rPr>
        <sz val="7"/>
        <color indexed="8"/>
        <rFont val="Arial"/>
        <family val="2"/>
        <charset val="238"/>
      </rPr>
      <t xml:space="preserve"> pisni odziv izvajalca
</t>
    </r>
    <r>
      <rPr>
        <sz val="7"/>
        <color indexed="8"/>
        <rFont val="Symbol"/>
        <family val="1"/>
        <charset val="2"/>
      </rPr>
      <t>·</t>
    </r>
    <r>
      <rPr>
        <sz val="7"/>
        <color indexed="8"/>
        <rFont val="Arial"/>
        <family val="2"/>
        <charset val="238"/>
      </rPr>
      <t xml:space="preserve"> zapisniki izvedenih del po alinejah (material, čas izvedbe "od - do", kilometrina)
</t>
    </r>
    <r>
      <rPr>
        <sz val="7"/>
        <color indexed="8"/>
        <rFont val="Symbol"/>
        <family val="1"/>
        <charset val="2"/>
      </rPr>
      <t>·</t>
    </r>
    <r>
      <rPr>
        <sz val="7"/>
        <color indexed="8"/>
        <rFont val="Arial"/>
        <family val="2"/>
        <charset val="238"/>
      </rPr>
      <t xml:space="preserve"> poročilo opravljenih del (ugotovljen vzrok težave, pisno svetovanje naročniku kako v prihodnosti navedeno težavo preprečiti)</t>
    </r>
  </si>
  <si>
    <t>Čiščenje prezračevalnih kanalov</t>
  </si>
  <si>
    <t>(vzdrževanje optimalnega delovanja sistema)</t>
  </si>
  <si>
    <t>po potrebi oz. skladno z zahtevami naročnika (skrbnika pogodbe)</t>
  </si>
  <si>
    <t>skozi celo leto, 1x letno</t>
  </si>
  <si>
    <t>naročnik izvajalcu posreduje pisno naročilo - naročilni list s predlogom glede terminov izvedbe čiščenja
izvajalec v roku 10 koledarskih dni od prejetega naročilnega lista posreduje naročniku terminski plan izvedbe čiščenja z navedbo oseb (ime in priimek)</t>
  </si>
  <si>
    <t>izvajalec in skrbnik pogodbe s strani naročnika se morata terminsko uskladiti</t>
  </si>
  <si>
    <t>Na podlagi predhodne najave s posredovanim terminskim planom naročnik (skrbnik pogodbe s strani naročnika) nudi spremstvo in izvaja nadzor nad izvajanjem del v vseh objektih.
Na podlagi naročnikovih internih podatkov, ki vsebujejo natančne lokacije distribucijskih elementov in okvirnih dolžin kanalov se izvedejo vsa naročena dela.
Izvajalec je dolžan ob zaključku del napisati zapisnik izvedenih del, ki ga podpiše naročnik (skrbnik pogodbe s strani naročnika). 
Ob zaključku izvedbe je izvajalec dolžan naročniku posredovati vso zahtevano dokumentacijo
(posredujejo se naročniku najkasneje v roku 10. koledarskih dni od dneva zaključka izvedbe čiščenja na posameznem objektu)</t>
  </si>
  <si>
    <t>obračuna se fiksna cena iz popisa del, ki predstavlja cenik – obračunavanje količin na podlagi izvedenih del – potrebno predložiti dokazilo
(izvajalec ne obračunava urnih postavk, kilometrine – le-te morajo biti vključene v ceni)
(cena predstavlja izvedbo rednega čiščenja prezračevalnih kanalov)</t>
  </si>
  <si>
    <t>izvedba rednega čiščenja vseh prezračevalnih kanalov v posamezni stavbi:</t>
  </si>
  <si>
    <r>
      <t xml:space="preserve">
</t>
    </r>
    <r>
      <rPr>
        <sz val="7"/>
        <color theme="1"/>
        <rFont val="Symbol"/>
        <family val="1"/>
        <charset val="2"/>
      </rPr>
      <t>·</t>
    </r>
    <r>
      <rPr>
        <sz val="7"/>
        <color theme="1"/>
        <rFont val="Arial"/>
        <family val="2"/>
        <charset val="238"/>
      </rPr>
      <t xml:space="preserve"> naročilni list 
</t>
    </r>
    <r>
      <rPr>
        <sz val="7"/>
        <color theme="1"/>
        <rFont val="Symbol"/>
        <family val="1"/>
        <charset val="2"/>
      </rPr>
      <t>·</t>
    </r>
    <r>
      <rPr>
        <sz val="7"/>
        <color theme="1"/>
        <rFont val="Arial"/>
        <family val="2"/>
        <charset val="238"/>
      </rPr>
      <t xml:space="preserve"> terminski plan
</t>
    </r>
    <r>
      <rPr>
        <sz val="7"/>
        <color theme="1"/>
        <rFont val="Symbol"/>
        <family val="1"/>
        <charset val="2"/>
      </rPr>
      <t>·</t>
    </r>
    <r>
      <rPr>
        <sz val="7"/>
        <color theme="1"/>
        <rFont val="Arial"/>
        <family val="2"/>
        <charset val="238"/>
      </rPr>
      <t xml:space="preserve"> zapisniki izvedenih del po alinejah na posameznem objektu, na posamezni lokaciji, z navedbo dejanskih količin
</t>
    </r>
    <r>
      <rPr>
        <sz val="7"/>
        <color theme="1"/>
        <rFont val="Symbol"/>
        <family val="1"/>
        <charset val="2"/>
      </rPr>
      <t>·</t>
    </r>
    <r>
      <rPr>
        <sz val="7"/>
        <color theme="1"/>
        <rFont val="Arial"/>
        <family val="2"/>
        <charset val="238"/>
      </rPr>
      <t xml:space="preserve"> poročilo opravljenih del
</t>
    </r>
    <r>
      <rPr>
        <sz val="7"/>
        <color theme="1"/>
        <rFont val="Symbol"/>
        <family val="1"/>
        <charset val="2"/>
      </rPr>
      <t>·</t>
    </r>
    <r>
      <rPr>
        <sz val="7"/>
        <color theme="1"/>
        <rFont val="Arial"/>
        <family val="2"/>
        <charset val="238"/>
      </rPr>
      <t xml:space="preserve"> poročilo meritev prej/potem
</t>
    </r>
    <r>
      <rPr>
        <sz val="7"/>
        <color theme="1"/>
        <rFont val="Symbol"/>
        <family val="1"/>
        <charset val="2"/>
      </rPr>
      <t>·</t>
    </r>
    <r>
      <rPr>
        <sz val="7"/>
        <color theme="1"/>
        <rFont val="Arial"/>
        <family val="2"/>
        <charset val="238"/>
      </rPr>
      <t xml:space="preserve"> video ali foto posnetek kanala pred izvedbo čiščenja in po izvedbi
</t>
    </r>
    <r>
      <rPr>
        <sz val="7"/>
        <color theme="1"/>
        <rFont val="Symbol"/>
        <family val="1"/>
        <charset val="2"/>
      </rPr>
      <t>·</t>
    </r>
    <r>
      <rPr>
        <sz val="7"/>
        <color theme="1"/>
        <rFont val="Arial"/>
        <family val="2"/>
        <charset val="238"/>
      </rPr>
      <t xml:space="preserve"> razčlenjen e-račun s sklici na zapisnike izvedenih del pri čiščenju</t>
    </r>
  </si>
  <si>
    <r>
      <rPr>
        <sz val="7"/>
        <color theme="1"/>
        <rFont val="Symbol"/>
        <family val="1"/>
        <charset val="2"/>
      </rPr>
      <t>·</t>
    </r>
    <r>
      <rPr>
        <sz val="7"/>
        <color theme="1"/>
        <rFont val="Arial"/>
        <family val="2"/>
        <charset val="238"/>
      </rPr>
      <t xml:space="preserve"> izdelava revizijskih odprtin</t>
    </r>
  </si>
  <si>
    <r>
      <rPr>
        <sz val="7"/>
        <color theme="1"/>
        <rFont val="Symbol"/>
        <family val="1"/>
        <charset val="2"/>
      </rPr>
      <t>·</t>
    </r>
    <r>
      <rPr>
        <sz val="7"/>
        <color theme="1"/>
        <rFont val="Arial"/>
        <family val="2"/>
        <charset val="238"/>
      </rPr>
      <t xml:space="preserve"> ali suho strojno čiščenje</t>
    </r>
  </si>
  <si>
    <r>
      <rPr>
        <sz val="7"/>
        <color theme="1"/>
        <rFont val="Symbol"/>
        <family val="1"/>
        <charset val="2"/>
      </rPr>
      <t>·</t>
    </r>
    <r>
      <rPr>
        <sz val="7"/>
        <color theme="1"/>
        <rFont val="Arial"/>
        <family val="2"/>
        <charset val="238"/>
      </rPr>
      <t xml:space="preserve"> ali mokro kemično čiščenje</t>
    </r>
  </si>
  <si>
    <r>
      <rPr>
        <sz val="7"/>
        <color theme="1"/>
        <rFont val="Symbol"/>
        <family val="1"/>
        <charset val="2"/>
      </rPr>
      <t>·</t>
    </r>
    <r>
      <rPr>
        <sz val="7"/>
        <color theme="1"/>
        <rFont val="Arial"/>
        <family val="2"/>
        <charset val="238"/>
      </rPr>
      <t xml:space="preserve"> ali čiščenje s suhim ledom</t>
    </r>
  </si>
  <si>
    <r>
      <rPr>
        <sz val="7"/>
        <color theme="1"/>
        <rFont val="Symbol"/>
        <family val="1"/>
        <charset val="2"/>
      </rPr>
      <t>·</t>
    </r>
    <r>
      <rPr>
        <sz val="7"/>
        <color theme="1"/>
        <rFont val="Arial"/>
        <family val="2"/>
        <charset val="238"/>
      </rPr>
      <t xml:space="preserve"> demontaža in ponovna montaža distribucijskih elementov in čiščenje</t>
    </r>
  </si>
  <si>
    <r>
      <rPr>
        <sz val="7"/>
        <color theme="1"/>
        <rFont val="Symbol"/>
        <family val="1"/>
        <charset val="2"/>
      </rPr>
      <t>·</t>
    </r>
    <r>
      <rPr>
        <sz val="7"/>
        <color theme="1"/>
        <rFont val="Arial"/>
        <family val="2"/>
        <charset val="238"/>
      </rPr>
      <t xml:space="preserve"> izvedba meritev pred izvedbo čiščenja in po izvedbi</t>
    </r>
  </si>
  <si>
    <r>
      <rPr>
        <sz val="7"/>
        <color theme="1"/>
        <rFont val="Symbol"/>
        <family val="1"/>
        <charset val="2"/>
      </rPr>
      <t>·</t>
    </r>
    <r>
      <rPr>
        <sz val="7"/>
        <color theme="1"/>
        <rFont val="Arial"/>
        <family val="2"/>
        <charset val="238"/>
      </rPr>
      <t xml:space="preserve"> video ali foto posnetek kanala pred izvedbo čiščenja in po izvedbi</t>
    </r>
  </si>
  <si>
    <t xml:space="preserve">Popust na material in opremo </t>
  </si>
  <si>
    <t>%</t>
  </si>
  <si>
    <t>Vrednost urne postavke za planska popravila</t>
  </si>
  <si>
    <t>brez DDV</t>
  </si>
  <si>
    <t>Vrednost urne postavke za intervencijska opravila</t>
  </si>
  <si>
    <t>Kilometrina za intervencijska opravila (od sedeža podjetja do lokacije napake)</t>
  </si>
  <si>
    <t xml:space="preserve">€ / km </t>
  </si>
  <si>
    <t>parapetni</t>
  </si>
  <si>
    <t>Aermec</t>
  </si>
  <si>
    <t>split sistem (notranja enota + zunanja enota)</t>
  </si>
  <si>
    <t>monosplit</t>
  </si>
  <si>
    <t>Airwell</t>
  </si>
  <si>
    <t>Artel</t>
  </si>
  <si>
    <t>Carrier</t>
  </si>
  <si>
    <t>Daikin</t>
  </si>
  <si>
    <t>Fujitsu</t>
  </si>
  <si>
    <t>Hitachi</t>
  </si>
  <si>
    <t>Inventor</t>
  </si>
  <si>
    <t>LG</t>
  </si>
  <si>
    <t>Mitsubishi Electric</t>
  </si>
  <si>
    <t>Panasonic</t>
  </si>
  <si>
    <t>Sabiana</t>
  </si>
  <si>
    <t>Samsung</t>
  </si>
  <si>
    <t>Sanyo</t>
  </si>
  <si>
    <t>Toshiba</t>
  </si>
  <si>
    <t>Trane</t>
  </si>
  <si>
    <t>hladilni agregat</t>
  </si>
  <si>
    <t>klimat</t>
  </si>
  <si>
    <t>EMICON</t>
  </si>
  <si>
    <t>?</t>
  </si>
  <si>
    <t xml:space="preserve">SKLOP A_1 </t>
  </si>
  <si>
    <t xml:space="preserve">SKLOP A_2 </t>
  </si>
  <si>
    <t xml:space="preserve">SKLOP A_3 </t>
  </si>
  <si>
    <t xml:space="preserve">SKLOP A_4 </t>
  </si>
  <si>
    <t xml:space="preserve">SKLOP B_1 </t>
  </si>
  <si>
    <t xml:space="preserve">SKLOP B_2 </t>
  </si>
  <si>
    <t xml:space="preserve">SKLOP B_3 </t>
  </si>
  <si>
    <t xml:space="preserve">SKLOP B_4 </t>
  </si>
  <si>
    <t>SKLOP A - skupaj</t>
  </si>
  <si>
    <t>SKLOP B - skupaj</t>
  </si>
  <si>
    <t>3.</t>
  </si>
  <si>
    <t>4.</t>
  </si>
  <si>
    <t>5.</t>
  </si>
  <si>
    <t>6.</t>
  </si>
  <si>
    <t>7.</t>
  </si>
  <si>
    <t>8.</t>
  </si>
  <si>
    <t>Zap. št.</t>
  </si>
  <si>
    <t>Enota</t>
  </si>
  <si>
    <t>Objekt</t>
  </si>
  <si>
    <t>Regija</t>
  </si>
  <si>
    <t>Lokacija</t>
  </si>
  <si>
    <t>Tip naprave (split, multisplit, VRF, konvektorji, ...)</t>
  </si>
  <si>
    <t>Podrobnejši opis</t>
  </si>
  <si>
    <t>faktor f</t>
  </si>
  <si>
    <t>Skupno število notranjih in zunanjih enot
x faktor f</t>
  </si>
  <si>
    <t>Proizvajalec notranje enote</t>
  </si>
  <si>
    <t>€ / osnovno enoto (brez DDV)</t>
  </si>
  <si>
    <t>f vrednost (brez DDV DDV)</t>
  </si>
  <si>
    <t>DDV 22 %</t>
  </si>
  <si>
    <t>f vrednost (z DDV)</t>
  </si>
  <si>
    <t>št. notranjih enot</t>
  </si>
  <si>
    <t>št. zunanjih enot</t>
  </si>
  <si>
    <t>osrednjeslovenska</t>
  </si>
  <si>
    <t>dvojček</t>
  </si>
  <si>
    <t>9.</t>
  </si>
  <si>
    <t>trojček</t>
  </si>
  <si>
    <t>četvorček</t>
  </si>
  <si>
    <t>/</t>
  </si>
  <si>
    <t>URSZR</t>
  </si>
  <si>
    <t>Izpostava Brežice</t>
  </si>
  <si>
    <t>jugovzhodna (posavska, zasavska)</t>
  </si>
  <si>
    <t>Cesta svobode 15, 8250 Brežice</t>
  </si>
  <si>
    <t>Gorenje</t>
  </si>
  <si>
    <t>10% nepredvidenih del</t>
  </si>
  <si>
    <t>Tip naprave (klimat, hladilni agregat, ...)</t>
  </si>
  <si>
    <t>Tip</t>
  </si>
  <si>
    <t>Moč hladilnega registra [kW]</t>
  </si>
  <si>
    <t>Moč predgrelnega registra [kW]</t>
  </si>
  <si>
    <t>Moč dogrelnega registra [kW]</t>
  </si>
  <si>
    <t>Pretok zraka dovod/odvod
[m3/h]</t>
  </si>
  <si>
    <t>Proizvajalec</t>
  </si>
  <si>
    <t>Remak VCB400/63A</t>
  </si>
  <si>
    <t>3770 min/5699 max</t>
  </si>
  <si>
    <t>Remak</t>
  </si>
  <si>
    <t>Izpostava Celje</t>
  </si>
  <si>
    <t>štajerska</t>
  </si>
  <si>
    <t>štajerska  (podravska, pomurska, koroška, savinjska)</t>
  </si>
  <si>
    <t>Maistrova ulica 5, 3000 Celje</t>
  </si>
  <si>
    <t>primorska (obalno-kraška, primorsko-notranjska, goriška)</t>
  </si>
  <si>
    <t>Poslovno stanovanjski objekt Mandrač</t>
  </si>
  <si>
    <t>Ferrarska 5/b, 6000 Koper/Capodistria</t>
  </si>
  <si>
    <t>RAE 241 Kc</t>
  </si>
  <si>
    <t>23,3 kW</t>
  </si>
  <si>
    <t>konvektorji</t>
  </si>
  <si>
    <t>Epivent</t>
  </si>
  <si>
    <t>Izpostava Kranj</t>
  </si>
  <si>
    <t>osrednjeslovenska (z gorenjsko)</t>
  </si>
  <si>
    <t>Nazorjeva 1, 4000 Kranj</t>
  </si>
  <si>
    <t>RECO Kranj</t>
  </si>
  <si>
    <t>Bleiweisova cesta 34, 4000 Kranj</t>
  </si>
  <si>
    <t>ICZR Pekre</t>
  </si>
  <si>
    <t>Bezjakova 151, 2341 Limbuš</t>
  </si>
  <si>
    <t>Gasilski dom Murska Sobota</t>
  </si>
  <si>
    <t>Cankarjeva ulica 75, 9000 Murska Sobota</t>
  </si>
  <si>
    <t>Gasilski dom Nova Gorica</t>
  </si>
  <si>
    <t>Izpostava Novo mesto</t>
  </si>
  <si>
    <t xml:space="preserve">URSZR Ptuj </t>
  </si>
  <si>
    <t>Slomškova ulica 10, 2250 Ptuj</t>
  </si>
  <si>
    <t>URSZR Slovenj Gradec</t>
  </si>
  <si>
    <t>Pohorska cesta 2, Slovenj Gradec</t>
  </si>
  <si>
    <t>RECO Trbovlje</t>
  </si>
  <si>
    <t>URSZR Trbovlje</t>
  </si>
  <si>
    <t>Ulica 1. junija 19, 1420 Trbovlje</t>
  </si>
  <si>
    <t>PGD in GZ Trbovlje, Savinjska cesta 35, 1240 Trbovlje</t>
  </si>
  <si>
    <t>Seidlova cesta 1, 8105 Novo mesto</t>
  </si>
  <si>
    <t>Argo</t>
  </si>
  <si>
    <t>ICZR Ig</t>
  </si>
  <si>
    <t>ICZR, Zabrv 12, 1292 Ig</t>
  </si>
  <si>
    <t>VRF sistem</t>
  </si>
  <si>
    <t>v garanciji</t>
  </si>
  <si>
    <t>toplotna zavesa</t>
  </si>
  <si>
    <t>Flow Air</t>
  </si>
  <si>
    <t>PUHY-P200YNW-A</t>
  </si>
  <si>
    <t>PUHZ-RP250YKA</t>
  </si>
  <si>
    <t>PUHY-P300YNW-A</t>
  </si>
  <si>
    <t>IMP KnMS 6/3d25</t>
  </si>
  <si>
    <t>IMP tip KNS s02</t>
  </si>
  <si>
    <t>IMP tip KN S01</t>
  </si>
  <si>
    <t>IMP tip KND 6/3</t>
  </si>
  <si>
    <t>IMP</t>
  </si>
  <si>
    <t>Klima Celje GNA 202</t>
  </si>
  <si>
    <t>Klima Celje</t>
  </si>
  <si>
    <t>zračni grelnik</t>
  </si>
  <si>
    <t>ICZR Sežana</t>
  </si>
  <si>
    <t>Sedejeva ulica 9, 5101 Nova Gorica</t>
  </si>
  <si>
    <t>Bazoviška 13, 6210 Sežana</t>
  </si>
  <si>
    <t>Hidria</t>
  </si>
  <si>
    <t>Tip naprave (kanalski ventilator, odvodni ventilator, ...)</t>
  </si>
  <si>
    <t>rekuperator</t>
  </si>
  <si>
    <t>Climmy top line PL26T</t>
  </si>
  <si>
    <t>34,66 kW</t>
  </si>
  <si>
    <t>split sistem</t>
  </si>
  <si>
    <t>DLC Roje</t>
  </si>
  <si>
    <t>Obvozna cesta 112, 1210 Ljubljana-Šentvid</t>
  </si>
  <si>
    <t>Oznake zavihkov:</t>
  </si>
  <si>
    <t>sklop A_1_a:</t>
  </si>
  <si>
    <t>sklop A_1_b:</t>
  </si>
  <si>
    <t>sklop A_1_c:</t>
  </si>
  <si>
    <t>sklop A_2_a:</t>
  </si>
  <si>
    <t>sklop A_2_b:</t>
  </si>
  <si>
    <t>sklop A_2_c:</t>
  </si>
  <si>
    <t>sklop A_3_a:</t>
  </si>
  <si>
    <t>sklop A_3_b:</t>
  </si>
  <si>
    <t>sklop A_3_c:</t>
  </si>
  <si>
    <t>sklop A_4_a:</t>
  </si>
  <si>
    <t>sklop A_4_b:</t>
  </si>
  <si>
    <t>sklop A</t>
  </si>
  <si>
    <t>split, VRF,..</t>
  </si>
  <si>
    <t>agregati, klimati,….</t>
  </si>
  <si>
    <t>ventilatorji, požarne lopute,...</t>
  </si>
  <si>
    <t>sklop B</t>
  </si>
  <si>
    <t>prezračevalni elementi,…</t>
  </si>
  <si>
    <t>štajerska (podravska, pomurska, koroška, savinjska)</t>
  </si>
  <si>
    <t>primorska</t>
  </si>
  <si>
    <t>jugovzhodna</t>
  </si>
  <si>
    <t>objekti Ministrstva za obrambo po Sloveniji</t>
  </si>
  <si>
    <t>Št. javnega naročila:</t>
  </si>
  <si>
    <t>UO Celje</t>
  </si>
  <si>
    <t>UO Dravograd</t>
  </si>
  <si>
    <t>Meža 10, 2370 Dravograd</t>
  </si>
  <si>
    <t>Matrix</t>
  </si>
  <si>
    <t>UO Maribor</t>
  </si>
  <si>
    <t>Ul. Heroja Bračiča 2, 2000 Maribor</t>
  </si>
  <si>
    <t>UO Ptuj</t>
  </si>
  <si>
    <t>Slomškova ulica 10, 2251 Ptuj</t>
  </si>
  <si>
    <t>UO Murska Sobota</t>
  </si>
  <si>
    <t>Grajska ulica 1, 9000 Murska Sobota</t>
  </si>
  <si>
    <t>SV</t>
  </si>
  <si>
    <t>vojašnica Edvarda Peperka</t>
  </si>
  <si>
    <t>Leskoškova 7, 1000 Ljubljana</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</si>
  <si>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</si>
  <si>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</si>
  <si>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</si>
  <si>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</si>
  <si>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</si>
  <si>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</si>
  <si>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</si>
  <si>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</si>
  <si>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</si>
  <si>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</si>
  <si>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</si>
  <si>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</si>
  <si>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</si>
  <si>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</si>
  <si>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</si>
  <si>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</si>
  <si>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</si>
  <si>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</si>
  <si>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</si>
  <si>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</si>
  <si>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</si>
  <si>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</si>
  <si>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</si>
  <si>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</si>
  <si>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</si>
  <si>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</si>
  <si>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</si>
  <si>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</si>
  <si>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Cooper &amp; Hunter</t>
  </si>
  <si>
    <t>VŠR</t>
  </si>
  <si>
    <t>Cesta proletarskih brigad 21, 2000 Maribor</t>
  </si>
  <si>
    <t>Zabrv 12, 1292 Ig</t>
  </si>
  <si>
    <t>VRF</t>
  </si>
  <si>
    <t>Flowair</t>
  </si>
  <si>
    <t>UO Novo mesto</t>
  </si>
  <si>
    <t>UO Nova Gorica</t>
  </si>
  <si>
    <t>Kidričeva 15, 5000 Nova Gorica</t>
  </si>
  <si>
    <t>Artel Skyline</t>
  </si>
  <si>
    <t>Mitsubishi Daiya</t>
  </si>
  <si>
    <t>Fuji</t>
  </si>
  <si>
    <t>Sap</t>
  </si>
  <si>
    <t>objekt Postojna</t>
  </si>
  <si>
    <t>Kolodvorska 5, 6230 Postojna</t>
  </si>
  <si>
    <t>odvodna naprava</t>
  </si>
  <si>
    <t>SRV 250/134-4E</t>
  </si>
  <si>
    <t>dovodna naprava agregat</t>
  </si>
  <si>
    <t>odvodna naprava agregat</t>
  </si>
  <si>
    <t>HAUBA</t>
  </si>
  <si>
    <t>ODVOD DIMA</t>
  </si>
  <si>
    <t>stropni konvektor</t>
  </si>
  <si>
    <t>TIO VENT 91 - P91-300-03-HHS</t>
  </si>
  <si>
    <t>TIO VENT 92 - P91-300-03-HVS</t>
  </si>
  <si>
    <t>IMP Klima</t>
  </si>
  <si>
    <t>ATISA</t>
  </si>
  <si>
    <t>odvodni ventilator WC</t>
  </si>
  <si>
    <t>Minivent</t>
  </si>
  <si>
    <t xml:space="preserve">odvodni ventilator </t>
  </si>
  <si>
    <t>Kidričeva 13, 5000 Nova Gorica</t>
  </si>
  <si>
    <t>IMP Minivent</t>
  </si>
  <si>
    <t>odvodni ventilator - kuhinja</t>
  </si>
  <si>
    <t>Vortice</t>
  </si>
  <si>
    <t>objekt Janče</t>
  </si>
  <si>
    <t>multisplit</t>
  </si>
  <si>
    <t>objekt Pečna Reber</t>
  </si>
  <si>
    <t>Ramovševa 2, 2000 Maribor</t>
  </si>
  <si>
    <t>APC InRow</t>
  </si>
  <si>
    <t>vojašnica Franca Rozmana Staneta</t>
  </si>
  <si>
    <t>Mariborska 29, 3000 Celje</t>
  </si>
  <si>
    <t>Beko</t>
  </si>
  <si>
    <t>Coolwek</t>
  </si>
  <si>
    <t>Fresh</t>
  </si>
  <si>
    <t>BŠ, 2325 Kidričevo</t>
  </si>
  <si>
    <t>vojašnica Vincenca Repnika</t>
  </si>
  <si>
    <t>Ljubljanska cesta 22, 2310 Slovenska Bistrica</t>
  </si>
  <si>
    <t>Gree</t>
  </si>
  <si>
    <t>Drevenik bŠ, 3214 Podplat</t>
  </si>
  <si>
    <t>skladišče Zaloška gorica, Petrovče</t>
  </si>
  <si>
    <t>Slivniško Pohorje 23, 2311 Hoče</t>
  </si>
  <si>
    <t>Midea</t>
  </si>
  <si>
    <t>vojašnica Murska Sobota</t>
  </si>
  <si>
    <t>Kopališka 4, 9000 Murska Sobota</t>
  </si>
  <si>
    <t>TS Zg. Ložnica b.š., 2316 Zg. Ložnica</t>
  </si>
  <si>
    <t>Systemair</t>
  </si>
  <si>
    <t>Yuetu</t>
  </si>
  <si>
    <t>Vaneča, Dom borcev</t>
  </si>
  <si>
    <t>objekt Ajševica</t>
  </si>
  <si>
    <t>Ajševica, p. p. 501, 5102 Nova Gorica</t>
  </si>
  <si>
    <t>vojašnica Ankaran</t>
  </si>
  <si>
    <t>Jadranska cesta 11, 6280 Ankaran</t>
  </si>
  <si>
    <t>prenosna klima</t>
  </si>
  <si>
    <t>vojašnica Vipava</t>
  </si>
  <si>
    <t>Beblerjeva 28   JPV Vipava objekt 5</t>
  </si>
  <si>
    <t>toplotna črpalka</t>
  </si>
  <si>
    <t>vojašnica Pivka</t>
  </si>
  <si>
    <t>Kolodvorska 59, 6257 Pivka</t>
  </si>
  <si>
    <t>vojašnica Postojna</t>
  </si>
  <si>
    <t>Ljubljanska 35, 6230 Postojna</t>
  </si>
  <si>
    <t>Alfa Laval</t>
  </si>
  <si>
    <t>KNMD 9/6.3 HV Z 5/CA</t>
  </si>
  <si>
    <t>32,34 kW</t>
  </si>
  <si>
    <t>Fuji Denki</t>
  </si>
  <si>
    <t>objekt Rijavci</t>
  </si>
  <si>
    <t>Trnovo nastanitveni objekt</t>
  </si>
  <si>
    <t xml:space="preserve">IMP </t>
  </si>
  <si>
    <t>Delonghi</t>
  </si>
  <si>
    <t>27,9 kW</t>
  </si>
  <si>
    <t>80,7 kW</t>
  </si>
  <si>
    <t>BŠ, 6253 Knežak</t>
  </si>
  <si>
    <t>BŠ, 6230 Postojna</t>
  </si>
  <si>
    <t>Sinclair</t>
  </si>
  <si>
    <t>Syntec</t>
  </si>
  <si>
    <t>CXAM 070</t>
  </si>
  <si>
    <t>Vivax</t>
  </si>
  <si>
    <t>Šentviška Gora b.š., 5283 Slap ob Idrijci</t>
  </si>
  <si>
    <t>Letalska baza Brnik</t>
  </si>
  <si>
    <t>Zgornji brnik 130K, 4210 Brnik</t>
  </si>
  <si>
    <t>Mirke 41, 1360 Vrhnika</t>
  </si>
  <si>
    <t>Strahomer 60, 1292 Ig</t>
  </si>
  <si>
    <t>Ulica bratov Komel 51. 1210 Ljubljana Šentvid</t>
  </si>
  <si>
    <t>Štula 23A, 1210 Ljubljana-Šentvid</t>
  </si>
  <si>
    <t>vojašnica Ivana Cankarja</t>
  </si>
  <si>
    <t>Raskovec 50, 1360 Vrhnika</t>
  </si>
  <si>
    <t>vojašnica Boštjana Kekca</t>
  </si>
  <si>
    <t>Vojašnica Boštjana Kekca, 4263 Bohinjska Bela</t>
  </si>
  <si>
    <t>Aristol</t>
  </si>
  <si>
    <t>vojaški objekt Zgornje Gorje</t>
  </si>
  <si>
    <t>Vojaški objekt Rudolfa Badjure, Srednja vas v Bohinju 165, 4247 Zgornje Gorje</t>
  </si>
  <si>
    <t>vojašnica Kranj</t>
  </si>
  <si>
    <t>Bleiweisova 32, 4000 Kranj</t>
  </si>
  <si>
    <t>Aux</t>
  </si>
  <si>
    <t>Cooltech</t>
  </si>
  <si>
    <t>Coolwex</t>
  </si>
  <si>
    <t>Kronoterm</t>
  </si>
  <si>
    <t>Cryos</t>
  </si>
  <si>
    <t>Poljče 27, 4275 Begunje na Gorenjskem</t>
  </si>
  <si>
    <t>prenosna</t>
  </si>
  <si>
    <t>Brezovica pri Borovnici b.š., 1353 Borovnica</t>
  </si>
  <si>
    <t>vojaški objekt Borovnica</t>
  </si>
  <si>
    <t>Haier</t>
  </si>
  <si>
    <t>JCA 34 S/Z</t>
  </si>
  <si>
    <t>139 HPG 62005</t>
  </si>
  <si>
    <t>Wespak</t>
  </si>
  <si>
    <t>Maxa</t>
  </si>
  <si>
    <t>McQuay</t>
  </si>
  <si>
    <t>Mitsubishi Elecrtic</t>
  </si>
  <si>
    <t>TS Drulovka Breg ob Savi brez številke 4211 Mavčiče</t>
  </si>
  <si>
    <t>Obvozna cesta, Šentvid, Ljubljana</t>
  </si>
  <si>
    <t>konvektor</t>
  </si>
  <si>
    <t>Mitsui</t>
  </si>
  <si>
    <t>KNL 6/6</t>
  </si>
  <si>
    <t>KNL 9/9</t>
  </si>
  <si>
    <t>Qlima</t>
  </si>
  <si>
    <t>Rene Wable</t>
  </si>
  <si>
    <t>Rosenberg</t>
  </si>
  <si>
    <t>Topvex</t>
  </si>
  <si>
    <t>Toyo</t>
  </si>
  <si>
    <t>Straška cesta 26, 8000 Novo mesto</t>
  </si>
  <si>
    <t>Škrilj 1, 1338 Kočevska Reka</t>
  </si>
  <si>
    <t>vojašnica Jerneja Molana</t>
  </si>
  <si>
    <t>Cerklje ob Krki 4a, 8263 Cerklje ob Krki</t>
  </si>
  <si>
    <t>Bosch</t>
  </si>
  <si>
    <t>Monofaktur</t>
  </si>
  <si>
    <t>agregat</t>
  </si>
  <si>
    <t>FAST RTP 092H</t>
  </si>
  <si>
    <t>IMP KLIMAT</t>
  </si>
  <si>
    <t>klimatsko - prezračevalna naprava</t>
  </si>
  <si>
    <t>KN 16 d 1 A</t>
  </si>
  <si>
    <t>INML9/6 d 25</t>
  </si>
  <si>
    <t>IT</t>
  </si>
  <si>
    <t xml:space="preserve"> JCA 16 S/Z</t>
  </si>
  <si>
    <t>Klimatehnik</t>
  </si>
  <si>
    <t>BlueBox Grup TETRIS
27,4 LN ST 1P</t>
  </si>
  <si>
    <t>Manufaktur</t>
  </si>
  <si>
    <t>NVLR6</t>
  </si>
  <si>
    <t>Ventilator Zagreb</t>
  </si>
  <si>
    <t>York</t>
  </si>
  <si>
    <t>Skladišče Poganci b.š.</t>
  </si>
  <si>
    <t>YMPA0080PE50V</t>
  </si>
  <si>
    <t>Monofaktur 
tip 30 RA</t>
  </si>
  <si>
    <t>IRSVNDN</t>
  </si>
  <si>
    <t>Izpostava Celje (pisarna Slovenj Gradec)</t>
  </si>
  <si>
    <t>Meškova 21, 2380 Slovenj Gradec</t>
  </si>
  <si>
    <t/>
  </si>
  <si>
    <t>Izpostava Ljubljana (pisarna Gorenjska)</t>
  </si>
  <si>
    <t>Nazorjeva ulica 1, 4000 Kranj</t>
  </si>
  <si>
    <t xml:space="preserve">Izpostava Ljubljana </t>
  </si>
  <si>
    <t>Prule 27, Ljubljana</t>
  </si>
  <si>
    <t>Izpostava Maribor</t>
  </si>
  <si>
    <t>Ulica Vita Kraigherja 26, 2000 Maribor</t>
  </si>
  <si>
    <t>Izpostava Postojna (pisarna Nova Gorica)</t>
  </si>
  <si>
    <t>Kidričeva ulica 13, 5000 Nova Gorica</t>
  </si>
  <si>
    <t xml:space="preserve">Izpostava Postojna </t>
  </si>
  <si>
    <t>Izpostava Celje (pisarna Trbovlje)</t>
  </si>
  <si>
    <t>Obrtniška cesta 12, 1422 Trbovlje</t>
  </si>
  <si>
    <t>Izpostava Maribor (pisarna Ptuj)</t>
  </si>
  <si>
    <t>DOZ</t>
  </si>
  <si>
    <t>Mariborska cesta 29, 3000 Celje</t>
  </si>
  <si>
    <t>kanal</t>
  </si>
  <si>
    <t>Tip elementa (klimat,…)</t>
  </si>
  <si>
    <t>250/250</t>
  </si>
  <si>
    <t>350/350</t>
  </si>
  <si>
    <t>400/400</t>
  </si>
  <si>
    <t>800/600</t>
  </si>
  <si>
    <t>400/250</t>
  </si>
  <si>
    <t>500/450</t>
  </si>
  <si>
    <t>300/200</t>
  </si>
  <si>
    <t>difuzor</t>
  </si>
  <si>
    <t>125/125</t>
  </si>
  <si>
    <t>ventilator</t>
  </si>
  <si>
    <t>kuhinjska napa</t>
  </si>
  <si>
    <t>6000/1400</t>
  </si>
  <si>
    <t>6000/4000</t>
  </si>
  <si>
    <t>2400/1000</t>
  </si>
  <si>
    <t>1000/1000</t>
  </si>
  <si>
    <t>lovilec maščobe</t>
  </si>
  <si>
    <t>rešetka</t>
  </si>
  <si>
    <t>KN 63 (11)</t>
  </si>
  <si>
    <t>KN16E(1A5A)</t>
  </si>
  <si>
    <t>vojašnica generala Rudolfa Maistra</t>
  </si>
  <si>
    <t>kovinska rešetka</t>
  </si>
  <si>
    <t>1200 x 800</t>
  </si>
  <si>
    <t>KND (16 C)</t>
  </si>
  <si>
    <t>KND ( 11)</t>
  </si>
  <si>
    <t>odvodni ventilator</t>
  </si>
  <si>
    <t>SRVP - 400  STREŠNI</t>
  </si>
  <si>
    <t>SRVP - 500  STREŠNI</t>
  </si>
  <si>
    <t>SRVP - 600  STREŠNI</t>
  </si>
  <si>
    <t>400/150</t>
  </si>
  <si>
    <t>600/200</t>
  </si>
  <si>
    <t>190/140</t>
  </si>
  <si>
    <t>klasična napa</t>
  </si>
  <si>
    <t>4500/3000</t>
  </si>
  <si>
    <t>4500/2200</t>
  </si>
  <si>
    <t>3000/1200</t>
  </si>
  <si>
    <t>1000/800</t>
  </si>
  <si>
    <t>2000/900</t>
  </si>
  <si>
    <t>700 x 700</t>
  </si>
  <si>
    <t>750 x 700</t>
  </si>
  <si>
    <t>800 x 800</t>
  </si>
  <si>
    <t>800 x 500</t>
  </si>
  <si>
    <t>800 x 400</t>
  </si>
  <si>
    <t>400 x 300</t>
  </si>
  <si>
    <t>400 x 400</t>
  </si>
  <si>
    <t xml:space="preserve">350 x 350 </t>
  </si>
  <si>
    <t>350 x 180</t>
  </si>
  <si>
    <t>350 x 250</t>
  </si>
  <si>
    <t>600 x 400</t>
  </si>
  <si>
    <t>500 x 300</t>
  </si>
  <si>
    <t>500 x 400</t>
  </si>
  <si>
    <t>500 x 500</t>
  </si>
  <si>
    <t>550 x 150</t>
  </si>
  <si>
    <t xml:space="preserve">1000 x 800 </t>
  </si>
  <si>
    <t>1000 x 400</t>
  </si>
  <si>
    <t>1000 x 700</t>
  </si>
  <si>
    <t>1200 x 600</t>
  </si>
  <si>
    <t>1200 x 900</t>
  </si>
  <si>
    <t>1200 x 1200</t>
  </si>
  <si>
    <t>Ø 350</t>
  </si>
  <si>
    <t>Ø 250</t>
  </si>
  <si>
    <t>Ø 150</t>
  </si>
  <si>
    <t>38.</t>
  </si>
  <si>
    <t>39.</t>
  </si>
  <si>
    <t>40.</t>
  </si>
  <si>
    <t>41.</t>
  </si>
  <si>
    <t>42.</t>
  </si>
  <si>
    <t>43.</t>
  </si>
  <si>
    <t>44.</t>
  </si>
  <si>
    <t>DVV4504-8/100 (strešni)</t>
  </si>
  <si>
    <t>45.</t>
  </si>
  <si>
    <t>46.</t>
  </si>
  <si>
    <t>47.</t>
  </si>
  <si>
    <t>48.</t>
  </si>
  <si>
    <t>49.</t>
  </si>
  <si>
    <t>50.</t>
  </si>
  <si>
    <t>Ø 100</t>
  </si>
  <si>
    <t>Ø 300</t>
  </si>
  <si>
    <t>Ø 180</t>
  </si>
  <si>
    <t>Ø 125</t>
  </si>
  <si>
    <t>SRVP - 355  (strešni)</t>
  </si>
  <si>
    <t>51.</t>
  </si>
  <si>
    <t>52.</t>
  </si>
  <si>
    <t>53.</t>
  </si>
  <si>
    <t>54.</t>
  </si>
  <si>
    <t>55.</t>
  </si>
  <si>
    <t>56.</t>
  </si>
  <si>
    <t>57.</t>
  </si>
  <si>
    <t>500x150</t>
  </si>
  <si>
    <t>Ø 200</t>
  </si>
  <si>
    <t>Ø 160</t>
  </si>
  <si>
    <t>vojaški objekt Ajševica</t>
  </si>
  <si>
    <t>IMP, KN 6.3d 1A,0,6/1,7m3, leto 1994</t>
  </si>
  <si>
    <t>400x400</t>
  </si>
  <si>
    <t xml:space="preserve">SRV-P 500/160-6/8, 9200/7200, strešni </t>
  </si>
  <si>
    <t>150×300</t>
  </si>
  <si>
    <t>150×500</t>
  </si>
  <si>
    <t>300×300</t>
  </si>
  <si>
    <t>500×100</t>
  </si>
  <si>
    <t>700×500</t>
  </si>
  <si>
    <t>4200x2200</t>
  </si>
  <si>
    <t>250×400</t>
  </si>
  <si>
    <t>800×400</t>
  </si>
  <si>
    <t>FI 200</t>
  </si>
  <si>
    <t>FI 300</t>
  </si>
  <si>
    <t>200x150</t>
  </si>
  <si>
    <t>objekt Apače</t>
  </si>
  <si>
    <t>objekt Boč</t>
  </si>
  <si>
    <t>objekt Petrovče</t>
  </si>
  <si>
    <t>objekt Ledinekov Kogel</t>
  </si>
  <si>
    <t>objekt Vaneča</t>
  </si>
  <si>
    <t>Tip naprave (kanalski ventilator, odvodni ventilator,…)</t>
  </si>
  <si>
    <t>Pretok zraka
dovod/odvod
[m3/h)</t>
  </si>
  <si>
    <t>izdelava revizijske odprtine</t>
  </si>
  <si>
    <t>Opomba</t>
  </si>
  <si>
    <t>suho strojno čiščenje</t>
  </si>
  <si>
    <t>cena na meter</t>
  </si>
  <si>
    <t>mokro kemično čiščenje</t>
  </si>
  <si>
    <t>čiščenje s suhim ledom</t>
  </si>
  <si>
    <t>izvedba meritev (prej / potem)</t>
  </si>
  <si>
    <t>cena na komplet</t>
  </si>
  <si>
    <t>video posnetek (prej / potem)</t>
  </si>
  <si>
    <t>objekt Zgornja Ložnica</t>
  </si>
  <si>
    <t>objekt Bač</t>
  </si>
  <si>
    <t>objekt Poček</t>
  </si>
  <si>
    <t>objekt Mačkovci</t>
  </si>
  <si>
    <t>objekt Mlake</t>
  </si>
  <si>
    <t>objekt Šentviška Gora</t>
  </si>
  <si>
    <t>Beblerjeva 28, JPV Vipava</t>
  </si>
  <si>
    <t xml:space="preserve">Beblerjeva 28   JPV Vipava </t>
  </si>
  <si>
    <t>vojašnica barona Andreja Čehovina Postojna</t>
  </si>
  <si>
    <t>TS Mačkovec (brez naslova)</t>
  </si>
  <si>
    <t>SRV-P 318/135-6/8, 2760/2150, strešnI</t>
  </si>
  <si>
    <t>objekt Ljubljanski vrh</t>
  </si>
  <si>
    <t>objekt Krim</t>
  </si>
  <si>
    <t>objekt Štula</t>
  </si>
  <si>
    <t>objekt Poljče</t>
  </si>
  <si>
    <t>objekt Borovnica</t>
  </si>
  <si>
    <t>objekt Drulovka</t>
  </si>
  <si>
    <t>objekt Roje</t>
  </si>
  <si>
    <t>vojašnica slovenske Teritorialne obrambe</t>
  </si>
  <si>
    <t xml:space="preserve">vojašnica Franca Uršiča </t>
  </si>
  <si>
    <t>objekt Škrilj</t>
  </si>
  <si>
    <t>objekt Poganjci</t>
  </si>
  <si>
    <t>sklop B_1:</t>
  </si>
  <si>
    <t>sklop B_4:</t>
  </si>
  <si>
    <t>sklop B_2:</t>
  </si>
  <si>
    <t>sklop B_3:</t>
  </si>
  <si>
    <t>SKUPAJ:</t>
  </si>
  <si>
    <t>Popis del je sestavljen iz dveh sklopov (sklop A in sklop B) - posamezen sklop je zaradi preglednosti dodatneje razčlenjen</t>
  </si>
  <si>
    <r>
      <rPr>
        <sz val="9"/>
        <rFont val="Symbol"/>
        <family val="1"/>
        <charset val="2"/>
      </rPr>
      <t>·</t>
    </r>
    <r>
      <rPr>
        <sz val="7.2"/>
        <rFont val="Arial"/>
        <family val="2"/>
        <charset val="238"/>
      </rPr>
      <t xml:space="preserve"> </t>
    </r>
    <r>
      <rPr>
        <sz val="9"/>
        <rFont val="Arial"/>
        <family val="2"/>
        <charset val="238"/>
      </rPr>
      <t>Sabiana</t>
    </r>
  </si>
  <si>
    <t>"Pregled A in B sklop", "Sklop A (split, VRV, agregati, klimati, ventilatorji)",</t>
  </si>
  <si>
    <t>Zavihek "SKLOP A_x_a (split, VRF)"</t>
  </si>
  <si>
    <t>Zavihek "SKLOP A_x_b (agregati, klimati)"</t>
  </si>
  <si>
    <t>Split in VRF sistemi po objektih, lokaciji, proizvajalcu, številu enot,…</t>
  </si>
  <si>
    <t>Zavihek "SKLOP A_x_c (ventilatorji, požarne lopute)"</t>
  </si>
  <si>
    <t xml:space="preserve">Podatki so informativne narave - obračuna se čiščenje na podlagi količine izvedenih del </t>
  </si>
  <si>
    <t>(DOZ, SV, URSZR, IRSVNDN)</t>
  </si>
  <si>
    <t xml:space="preserve">ČIŠČENJE PREZRAČEVALNIH KANALOV V OBJEKTIH 
MINISTRSTVA ZA OBRAMBO 
PO SLOVENIJI </t>
  </si>
  <si>
    <t>Ponudnik lahko odda ponudbo le za en sklop - npr. zgolj za posamezno regijo</t>
  </si>
  <si>
    <t xml:space="preserve">v kolikor se odda ponudbo za eno regijo potrebuje 3, </t>
  </si>
  <si>
    <t>v kolikor se odda ponudbo za dve regiji potrebuje 5,</t>
  </si>
  <si>
    <t>v kolikor se odda ponudbo za tri regije potrebuje 9,</t>
  </si>
  <si>
    <t>v kolikor se odda ponudbo za vse regije potrebuje 11</t>
  </si>
  <si>
    <t>v kolikor se odda ponudbo za dve regiji potrebuje 4,</t>
  </si>
  <si>
    <t>v kolikor se odda ponudbo za tri regije potrebuje 5,</t>
  </si>
  <si>
    <t>v kolikor se odda ponudbo za vse regije potrebuje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</si>
</sst>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S_I_T"/>
  </numFmts>
  <fonts count="65">
    <font>
      <sz val="11"/>
      <color theme="1"/>
      <name val="Calibri"/>
      <family val="2"/>
      <charset val="238"/>
      <scheme val="minor"/>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0"/>
      <name val="Arial CE"/>
      <charset val="238"/>
    </font>
    <font>
      <b/>
      <sz val="11"/>
      <name val="Arial CE"/>
      <charset val="238"/>
    </font>
    <font>
      <b/>
      <sz val="10"/>
      <name val="Arial CE"/>
      <charset val="238"/>
    </font>
    <font>
      <sz val="12"/>
      <name val="Arial CE"/>
      <charset val="238"/>
    </font>
    <font>
      <b/>
      <sz val="12"/>
      <name val="Arial CE"/>
      <charset val="238"/>
    </font>
    <font>
      <b/>
      <sz val="20"/>
      <name val="Arial CE"/>
      <charset val="238"/>
    </font>
    <font>
      <b/>
      <sz val="14"/>
      <name val="Arial CE"/>
      <charset val="238"/>
    </font>
    <font>
      <sz val="10"/>
      <name val="Times New Roman"/>
      <family val="1"/>
      <charset val="238"/>
    </font>
    <font>
      <b/>
      <sz val="10"/>
      <name val="Arial"/>
      <family val="2"/>
      <charset val="238"/>
    </font>
    <font>
      <b/>
      <sz val="12"/>
      <name val="Arial"/>
      <family val="2"/>
      <charset val="238"/>
    </font>
    <font>
      <sz val="10"/>
      <name val="Arial"/>
      <family val="2"/>
      <charset val="238"/>
    </font>
    <font>
      <b/>
      <sz val="14"/>
      <name val="Arial"/>
      <family val="2"/>
      <charset val="238"/>
    </font>
    <font>
      <sz val="12"/>
      <name val="Arial"/>
      <family val="2"/>
      <charset val="238"/>
    </font>
    <font>
      <sz val="11"/>
      <color indexed="8"/>
      <name val="Arial"/>
      <family val="2"/>
      <charset val="238"/>
    </font>
    <font>
      <sz val="9"/>
      <name val="Arial"/>
      <family val="2"/>
      <charset val="238"/>
    </font>
    <font>
      <sz val="9"/>
      <color indexed="56"/>
      <name val="Arial"/>
      <family val="2"/>
      <charset val="238"/>
    </font>
    <font>
      <sz val="9"/>
      <color indexed="8"/>
      <name val="Arial"/>
      <family val="2"/>
      <charset val="238"/>
    </font>
    <font>
      <b/>
      <u/>
      <sz val="9"/>
      <name val="Arial"/>
      <family val="2"/>
      <charset val="238"/>
    </font>
    <font>
      <b/>
      <sz val="9"/>
      <name val="Arial"/>
      <family val="2"/>
      <charset val="238"/>
    </font>
    <font>
      <sz val="11"/>
      <name val="Arial"/>
      <family val="2"/>
      <charset val="238"/>
    </font>
    <font>
      <b/>
      <sz val="11"/>
      <name val="Arial"/>
      <family val="2"/>
      <charset val="238"/>
    </font>
    <font>
      <sz val="9"/>
      <name val="Symbol"/>
      <family val="1"/>
      <charset val="2"/>
    </font>
    <font>
      <sz val="7.2"/>
      <name val="Arial"/>
      <family val="2"/>
      <charset val="238"/>
    </font>
    <font>
      <sz val="9"/>
      <color rgb="FFFF0000"/>
      <name val="Arial"/>
      <family val="2"/>
      <charset val="238"/>
    </font>
    <font>
      <sz val="10"/>
      <color rgb="FFFF0000"/>
      <name val="Arial"/>
      <family val="2"/>
      <charset val="238"/>
    </font>
    <font>
      <sz val="11"/>
      <color rgb="FFFF0000"/>
      <name val="Arial"/>
      <family val="2"/>
      <charset val="238"/>
    </font>
    <font>
      <sz val="11"/>
      <name val="Calibri"/>
      <family val="2"/>
      <charset val="238"/>
      <scheme val="minor"/>
    </font>
    <font>
      <b/>
      <u/>
      <sz val="9"/>
      <color rgb="FFFF0000"/>
      <name val="Arial"/>
      <family val="2"/>
      <charset val="238"/>
    </font>
    <font>
      <u/>
      <sz val="9"/>
      <color rgb="FFFF0000"/>
      <name val="Arial"/>
      <family val="2"/>
      <charset val="238"/>
    </font>
    <font>
      <sz val="10"/>
      <color rgb="FFFF0000"/>
      <name val="Arial CE"/>
      <charset val="238"/>
    </font>
    <font>
      <b/>
      <sz val="18"/>
      <name val="Arial"/>
      <family val="2"/>
      <charset val="238"/>
    </font>
    <font>
      <sz val="15"/>
      <color indexed="8"/>
      <name val="Arial"/>
      <family val="2"/>
      <charset val="238"/>
    </font>
    <font>
      <b/>
      <sz val="18"/>
      <color indexed="8"/>
      <name val="Arial"/>
      <family val="2"/>
      <charset val="238"/>
    </font>
    <font>
      <sz val="14"/>
      <color indexed="8"/>
      <name val="Arial"/>
      <family val="2"/>
      <charset val="238"/>
    </font>
    <font>
      <sz val="12"/>
      <color indexed="8"/>
      <name val="Arial"/>
      <family val="2"/>
      <charset val="238"/>
    </font>
    <font>
      <b/>
      <sz val="8"/>
      <color indexed="8"/>
      <name val="Arial"/>
      <family val="2"/>
      <charset val="238"/>
    </font>
    <font>
      <b/>
      <sz val="12"/>
      <color indexed="8"/>
      <name val="Arial"/>
      <family val="2"/>
      <charset val="238"/>
    </font>
    <font>
      <b/>
      <sz val="10"/>
      <color indexed="8"/>
      <name val="Arial"/>
      <family val="2"/>
      <charset val="238"/>
    </font>
    <font>
      <sz val="7"/>
      <color indexed="8"/>
      <name val="Arial"/>
      <family val="2"/>
      <charset val="238"/>
    </font>
    <font>
      <sz val="7"/>
      <color indexed="8"/>
      <name val="Symbol"/>
      <family val="1"/>
      <charset val="2"/>
    </font>
    <font>
      <sz val="7"/>
      <color theme="1"/>
      <name val="Arial"/>
      <family val="2"/>
      <charset val="238"/>
    </font>
    <font>
      <sz val="7"/>
      <color theme="1"/>
      <name val="Symbol"/>
      <family val="1"/>
      <charset val="2"/>
    </font>
    <font>
      <sz val="8"/>
      <color indexed="8"/>
      <name val="Arial"/>
      <family val="2"/>
      <charset val="238"/>
    </font>
    <font>
      <sz val="10"/>
      <color indexed="8"/>
      <name val="Arial"/>
      <family val="2"/>
      <charset val="238"/>
    </font>
    <font>
      <b/>
      <sz val="9"/>
      <color theme="1"/>
      <name val="Arial"/>
      <family val="2"/>
      <charset val="238"/>
    </font>
    <font>
      <sz val="8"/>
      <color theme="1"/>
      <name val="Arial"/>
      <family val="2"/>
      <charset val="238"/>
    </font>
    <font>
      <b/>
      <sz val="18"/>
      <color theme="1"/>
      <name val="Calibri"/>
      <family val="2"/>
      <charset val="238"/>
      <scheme val="minor"/>
    </font>
    <font>
      <sz val="14"/>
      <color theme="1"/>
      <name val="Calibri"/>
      <family val="2"/>
      <charset val="238"/>
      <scheme val="minor"/>
    </font>
    <font>
      <b/>
      <sz val="9"/>
      <color theme="1"/>
      <name val="Calibri"/>
      <family val="2"/>
      <charset val="238"/>
      <scheme val="minor"/>
    </font>
    <font>
      <b/>
      <sz val="12"/>
      <color theme="1"/>
      <name val="Calibri"/>
      <family val="2"/>
      <charset val="238"/>
      <scheme val="minor"/>
    </font>
    <font>
      <sz val="12"/>
      <color theme="1"/>
      <name val="Calibri"/>
      <family val="2"/>
      <charset val="238"/>
      <scheme val="minor"/>
    </font>
    <font>
      <b/>
      <sz val="12"/>
      <color theme="1"/>
      <name val="Arial"/>
      <family val="2"/>
      <charset val="238"/>
    </font>
    <font>
      <sz val="12"/>
      <color theme="1"/>
      <name val="Arial"/>
      <family val="2"/>
      <charset val="238"/>
    </font>
    <font>
      <sz val="10"/>
      <color theme="1"/>
      <name val="Calibri"/>
      <family val="2"/>
      <charset val="238"/>
      <scheme val="minor"/>
    </font>
    <font>
      <b/>
      <sz val="7"/>
      <color indexed="8"/>
      <name val="Arial"/>
      <family val="2"/>
      <charset val="238"/>
    </font>
    <font>
      <sz val="8"/>
      <name val="Arial"/>
      <family val="2"/>
      <charset val="238"/>
    </font>
    <font>
      <b/>
      <sz val="8"/>
      <color theme="1"/>
      <name val="Arial"/>
      <family val="2"/>
      <charset val="238"/>
    </font>
    <font>
      <b/>
      <sz val="8"/>
      <name val="Arial"/>
      <family val="2"/>
      <charset val="238"/>
    </font>
    <font>
      <sz val="8"/>
      <name val="Calibri"/>
      <family val="2"/>
      <charset val="238"/>
      <scheme val="minor"/>
    </font>
    <font>
      <sz val="9"/>
      <name val="Arial"/>
      <family val="1"/>
      <charset val="2"/>
    </font>
    <font>
      <b/>
      <u/>
      <sz val="11"/>
      <name val="Calibri"/>
      <family val="2"/>
      <charset val="238"/>
      <scheme val="minor"/>
    </font>
  </fonts>
  <fills count="16">
    <fill>
      <patternFill patternType="none"/>
    </fill>
    <fill>
      <patternFill patternType="gray125"/>
    </fill>
    <fill>
      <patternFill patternType="solid">
        <fgColor theme="3" tint="0.79998168889431442"/>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1"/>
        <bgColor indexed="64"/>
      </patternFill>
    </fill>
    <fill>
      <patternFill patternType="solid">
        <fgColor rgb="FFFFFF00"/>
        <bgColor indexed="64"/>
      </patternFill>
    </fill>
    <fill>
      <patternFill patternType="solid">
        <fgColor rgb="FFFF0000"/>
        <bgColor indexed="64"/>
      </patternFill>
    </fill>
    <fill>
      <patternFill patternType="solid">
        <fgColor theme="4"/>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s>
  <borders count="2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xf numFmtId="0" fontId="17" fillId="0" borderId="0"/>
    <xf numFmtId="0" fontId="1" fillId="0" borderId="0"/>
    <xf numFmtId="0" fontId="1" fillId="0" borderId="0"/>
  </cellStyleXfs>
  <cellXfs count="537">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5" fillId="0" borderId="0" xfId="0" applyFont="1" applyBorder="1" applyAlignment="1" applyProtection="1">
      <alignment vertical="center"/>
    </xf>
    <xf numFmtId="0" fontId="4" fillId="0" borderId="0" xfId="0" applyFont="1" applyBorder="1" applyAlignment="1" applyProtection="1"/>
    <xf numFmtId="0" fontId="4" fillId="0" borderId="5" xfId="0" applyFont="1" applyBorder="1" applyAlignment="1" applyProtection="1"/>
    <xf numFmtId="0" fontId="4" fillId="0" borderId="4" xfId="0" applyFont="1" applyBorder="1" applyAlignment="1" applyProtection="1"/>
    <xf numFmtId="0" fontId="4" fillId="0" borderId="0" xfId="0" applyFont="1" applyFill="1" applyBorder="1" applyAlignment="1" applyProtection="1"/>
    <xf numFmtId="4" fontId="4" fillId="0" borderId="0" xfId="0" applyNumberFormat="1" applyFont="1" applyFill="1" applyBorder="1" applyAlignment="1" applyProtection="1"/>
    <xf numFmtId="4" fontId="4" fillId="0" borderId="0" xfId="0" applyNumberFormat="1" applyFont="1" applyBorder="1" applyAlignment="1" applyProtection="1"/>
    <xf numFmtId="164" fontId="4" fillId="0" borderId="0" xfId="0" applyNumberFormat="1" applyFont="1" applyBorder="1" applyAlignment="1" applyProtection="1"/>
    <xf numFmtId="0" fontId="7" fillId="0" borderId="0" xfId="0" applyFont="1" applyBorder="1" applyAlignment="1" applyProtection="1"/>
    <xf numFmtId="0" fontId="8" fillId="0" borderId="0" xfId="0" applyFont="1" applyBorder="1" applyAlignment="1" applyProtection="1">
      <alignment horizontal="center" vertical="center" wrapText="1"/>
    </xf>
    <xf numFmtId="0" fontId="0" fillId="0" borderId="0" xfId="0" applyBorder="1" applyAlignment="1" applyProtection="1"/>
    <xf numFmtId="0" fontId="11" fillId="0" borderId="4" xfId="0" applyFont="1" applyBorder="1" applyAlignment="1" applyProtection="1"/>
    <xf numFmtId="0" fontId="11" fillId="0" borderId="1" xfId="0" applyFont="1" applyBorder="1" applyAlignment="1" applyProtection="1"/>
    <xf numFmtId="0" fontId="12" fillId="0" borderId="2" xfId="0" applyFont="1" applyBorder="1" applyAlignment="1" applyProtection="1">
      <alignment horizontal="center"/>
    </xf>
    <xf numFmtId="0" fontId="12" fillId="0" borderId="2" xfId="0" applyFont="1" applyBorder="1" applyAlignment="1" applyProtection="1"/>
    <xf numFmtId="4" fontId="13" fillId="0" borderId="2" xfId="0" applyNumberFormat="1" applyFont="1" applyBorder="1" applyAlignment="1" applyProtection="1">
      <alignment horizontal="right"/>
    </xf>
    <xf numFmtId="164" fontId="14" fillId="0" borderId="2" xfId="0" applyNumberFormat="1" applyFont="1" applyBorder="1" applyAlignment="1" applyProtection="1"/>
    <xf numFmtId="0" fontId="11" fillId="0" borderId="3" xfId="0" applyFont="1" applyBorder="1" applyAlignment="1" applyProtection="1"/>
    <xf numFmtId="0" fontId="11" fillId="0" borderId="5" xfId="0" applyFont="1" applyBorder="1" applyAlignment="1" applyProtection="1"/>
    <xf numFmtId="0" fontId="15" fillId="0" borderId="0" xfId="0" applyFont="1" applyFill="1" applyBorder="1" applyAlignment="1" applyProtection="1">
      <alignment horizontal="center" vertical="center"/>
    </xf>
    <xf numFmtId="0" fontId="15" fillId="0" borderId="0" xfId="0" applyFont="1" applyFill="1" applyBorder="1" applyAlignment="1" applyProtection="1"/>
    <xf numFmtId="0" fontId="12" fillId="0" borderId="0" xfId="0" applyFont="1" applyFill="1" applyBorder="1" applyAlignment="1" applyProtection="1"/>
    <xf numFmtId="4" fontId="13" fillId="0" borderId="0" xfId="0" applyNumberFormat="1" applyFont="1" applyBorder="1" applyAlignment="1" applyProtection="1">
      <alignment horizontal="right"/>
    </xf>
    <xf numFmtId="164" fontId="14" fillId="0" borderId="0" xfId="0" applyNumberFormat="1" applyFont="1" applyBorder="1" applyAlignment="1" applyProtection="1"/>
    <xf numFmtId="164" fontId="16" fillId="0" borderId="0" xfId="0" applyNumberFormat="1" applyFont="1" applyBorder="1" applyAlignment="1" applyProtection="1">
      <alignment vertical="center"/>
    </xf>
    <xf numFmtId="0" fontId="11" fillId="0" borderId="6" xfId="0" applyFont="1" applyBorder="1" applyAlignment="1" applyProtection="1"/>
    <xf numFmtId="0" fontId="15" fillId="0" borderId="7" xfId="0" applyFont="1" applyFill="1" applyBorder="1" applyAlignment="1" applyProtection="1">
      <alignment horizontal="center" vertical="center"/>
    </xf>
    <xf numFmtId="0" fontId="15" fillId="0" borderId="7" xfId="0" applyFont="1" applyFill="1" applyBorder="1" applyAlignment="1" applyProtection="1"/>
    <xf numFmtId="0" fontId="12" fillId="0" borderId="7" xfId="0" applyFont="1" applyFill="1" applyBorder="1" applyAlignment="1" applyProtection="1"/>
    <xf numFmtId="4" fontId="13" fillId="0" borderId="7" xfId="0" applyNumberFormat="1" applyFont="1" applyBorder="1" applyAlignment="1" applyProtection="1">
      <alignment horizontal="right"/>
    </xf>
    <xf numFmtId="164" fontId="14" fillId="0" borderId="7" xfId="0" applyNumberFormat="1" applyFont="1" applyBorder="1" applyAlignment="1" applyProtection="1"/>
    <xf numFmtId="164" fontId="16" fillId="0" borderId="7" xfId="0" applyNumberFormat="1" applyFont="1" applyBorder="1" applyAlignment="1" applyProtection="1">
      <alignment vertical="center"/>
    </xf>
    <xf numFmtId="0" fontId="11" fillId="0" borderId="8" xfId="0" applyFont="1" applyBorder="1" applyAlignment="1" applyProtection="1"/>
    <xf numFmtId="0" fontId="11" fillId="0" borderId="0" xfId="0" applyFont="1" applyBorder="1" applyAlignment="1" applyProtection="1"/>
    <xf numFmtId="0" fontId="13" fillId="0" borderId="0" xfId="0" applyFont="1" applyBorder="1" applyAlignment="1" applyProtection="1">
      <alignment horizontal="center"/>
    </xf>
    <xf numFmtId="0" fontId="13" fillId="0" borderId="0" xfId="0" applyFont="1" applyBorder="1" applyAlignment="1" applyProtection="1"/>
    <xf numFmtId="0" fontId="12" fillId="0" borderId="0" xfId="0" applyFont="1" applyBorder="1" applyAlignment="1" applyProtection="1"/>
    <xf numFmtId="0" fontId="11" fillId="0" borderId="9" xfId="0" applyFont="1" applyBorder="1" applyAlignment="1" applyProtection="1"/>
    <xf numFmtId="0" fontId="16" fillId="0" borderId="10" xfId="0" applyFont="1" applyBorder="1" applyAlignment="1" applyProtection="1">
      <alignment horizontal="center"/>
    </xf>
    <xf numFmtId="0" fontId="14" fillId="0" borderId="10" xfId="0" applyFont="1" applyBorder="1" applyAlignment="1" applyProtection="1"/>
    <xf numFmtId="4" fontId="12" fillId="0" borderId="10" xfId="0" applyNumberFormat="1" applyFont="1" applyBorder="1" applyAlignment="1" applyProtection="1"/>
    <xf numFmtId="164" fontId="14" fillId="0" borderId="10" xfId="0" applyNumberFormat="1" applyFont="1" applyBorder="1" applyAlignment="1" applyProtection="1"/>
    <xf numFmtId="0" fontId="11" fillId="0" borderId="11" xfId="0" applyFont="1" applyBorder="1" applyAlignment="1" applyProtection="1"/>
    <xf numFmtId="0" fontId="11" fillId="0" borderId="12" xfId="0" applyFont="1" applyBorder="1" applyAlignment="1" applyProtection="1"/>
    <xf numFmtId="0" fontId="16" fillId="0" borderId="0" xfId="0" applyFont="1" applyBorder="1" applyAlignment="1" applyProtection="1">
      <alignment vertical="center"/>
    </xf>
    <xf numFmtId="0" fontId="16" fillId="0" borderId="0" xfId="0" applyFont="1" applyFill="1" applyBorder="1" applyAlignment="1" applyProtection="1">
      <alignment vertical="center"/>
    </xf>
    <xf numFmtId="4" fontId="13" fillId="0" borderId="0" xfId="0" applyNumberFormat="1" applyFont="1" applyFill="1" applyBorder="1" applyAlignment="1" applyProtection="1">
      <alignment vertical="center"/>
    </xf>
    <xf numFmtId="0" fontId="11" fillId="0" borderId="13" xfId="0" applyFont="1" applyBorder="1" applyAlignment="1" applyProtection="1"/>
    <xf numFmtId="0" fontId="4" fillId="0" borderId="12" xfId="0" applyFont="1" applyBorder="1" applyAlignment="1" applyProtection="1"/>
    <xf numFmtId="4" fontId="13" fillId="0" borderId="0" xfId="0" applyNumberFormat="1" applyFont="1" applyBorder="1" applyAlignment="1" applyProtection="1">
      <alignment vertical="center"/>
    </xf>
    <xf numFmtId="0" fontId="4" fillId="0" borderId="13" xfId="0" applyFont="1" applyBorder="1" applyAlignment="1" applyProtection="1"/>
    <xf numFmtId="0" fontId="4" fillId="0" borderId="14" xfId="0" applyFont="1" applyBorder="1" applyAlignment="1" applyProtection="1"/>
    <xf numFmtId="0" fontId="16" fillId="0" borderId="15" xfId="0" applyFont="1" applyBorder="1" applyAlignment="1" applyProtection="1">
      <alignment vertical="center"/>
    </xf>
    <xf numFmtId="4" fontId="13" fillId="0" borderId="15" xfId="0" applyNumberFormat="1" applyFont="1" applyBorder="1" applyAlignment="1" applyProtection="1">
      <alignment vertical="center"/>
    </xf>
    <xf numFmtId="0" fontId="4" fillId="0" borderId="16" xfId="0" applyFont="1" applyBorder="1" applyAlignment="1" applyProtection="1"/>
    <xf numFmtId="0" fontId="18" fillId="0" borderId="1" xfId="1" applyFont="1" applyFill="1" applyBorder="1" applyAlignment="1" applyProtection="1">
      <alignment horizontal="right" vertical="top"/>
    </xf>
    <xf numFmtId="0" fontId="18" fillId="0" borderId="2" xfId="1" applyFont="1" applyFill="1" applyBorder="1" applyAlignment="1" applyProtection="1">
      <alignment horizontal="left" vertical="top"/>
    </xf>
    <xf numFmtId="0" fontId="18" fillId="0" borderId="2" xfId="1" applyFont="1" applyFill="1" applyBorder="1" applyAlignment="1" applyProtection="1">
      <alignment horizontal="center" vertical="top"/>
    </xf>
    <xf numFmtId="3" fontId="18" fillId="0" borderId="2" xfId="1" applyNumberFormat="1" applyFont="1" applyFill="1" applyBorder="1" applyAlignment="1" applyProtection="1">
      <alignment horizontal="center" vertical="top"/>
    </xf>
    <xf numFmtId="4" fontId="19" fillId="0" borderId="2" xfId="1" applyNumberFormat="1" applyFont="1" applyFill="1" applyBorder="1" applyAlignment="1" applyProtection="1">
      <alignment horizontal="center" vertical="top"/>
    </xf>
    <xf numFmtId="4" fontId="18" fillId="0" borderId="2" xfId="1" applyNumberFormat="1" applyFont="1" applyFill="1" applyBorder="1" applyAlignment="1" applyProtection="1"/>
    <xf numFmtId="164" fontId="18" fillId="0" borderId="2" xfId="1" applyNumberFormat="1" applyFont="1" applyFill="1" applyBorder="1" applyAlignment="1" applyProtection="1"/>
    <xf numFmtId="0" fontId="20" fillId="0" borderId="2" xfId="1" applyFont="1" applyFill="1" applyBorder="1" applyAlignment="1" applyProtection="1"/>
    <xf numFmtId="0" fontId="17" fillId="0" borderId="2" xfId="1" applyFont="1" applyFill="1" applyBorder="1" applyAlignment="1" applyProtection="1"/>
    <xf numFmtId="0" fontId="17" fillId="0" borderId="3" xfId="1" applyFill="1" applyBorder="1" applyAlignment="1" applyProtection="1"/>
    <xf numFmtId="0" fontId="17" fillId="0" borderId="5" xfId="1" applyFill="1" applyBorder="1" applyAlignment="1" applyProtection="1"/>
    <xf numFmtId="0" fontId="18" fillId="0" borderId="4" xfId="1" applyFont="1" applyFill="1" applyBorder="1" applyAlignment="1" applyProtection="1">
      <alignment horizontal="right" vertical="top"/>
    </xf>
    <xf numFmtId="1" fontId="21" fillId="0" borderId="0" xfId="1" applyNumberFormat="1" applyFont="1" applyFill="1" applyBorder="1" applyAlignment="1" applyProtection="1">
      <alignment horizontal="left" vertical="top"/>
    </xf>
    <xf numFmtId="0" fontId="22" fillId="0" borderId="0" xfId="1" applyFont="1" applyFill="1" applyBorder="1" applyAlignment="1" applyProtection="1">
      <alignment horizontal="left" vertical="top"/>
    </xf>
    <xf numFmtId="0" fontId="18" fillId="0" borderId="0" xfId="1" applyFont="1" applyFill="1" applyBorder="1" applyAlignment="1" applyProtection="1">
      <alignment horizontal="center" vertical="top"/>
    </xf>
    <xf numFmtId="3" fontId="18" fillId="0" borderId="0" xfId="1" applyNumberFormat="1" applyFont="1" applyFill="1" applyBorder="1" applyAlignment="1" applyProtection="1">
      <alignment horizontal="center" vertical="top"/>
    </xf>
    <xf numFmtId="4" fontId="18" fillId="0" borderId="0" xfId="1" applyNumberFormat="1" applyFont="1" applyFill="1" applyBorder="1" applyAlignment="1" applyProtection="1">
      <alignment horizontal="center" vertical="top"/>
    </xf>
    <xf numFmtId="4" fontId="18" fillId="0" borderId="0" xfId="1" applyNumberFormat="1" applyFont="1" applyFill="1" applyBorder="1" applyAlignment="1" applyProtection="1"/>
    <xf numFmtId="164" fontId="18" fillId="0" borderId="0" xfId="1" applyNumberFormat="1" applyFont="1" applyFill="1" applyBorder="1" applyAlignment="1" applyProtection="1"/>
    <xf numFmtId="0" fontId="18" fillId="0" borderId="0" xfId="1" applyFont="1" applyFill="1" applyBorder="1" applyAlignment="1" applyProtection="1"/>
    <xf numFmtId="0" fontId="23" fillId="0" borderId="0" xfId="1" applyFont="1" applyFill="1" applyBorder="1" applyAlignment="1" applyProtection="1"/>
    <xf numFmtId="0" fontId="23" fillId="0" borderId="5" xfId="1" applyFont="1" applyFill="1" applyBorder="1" applyAlignment="1" applyProtection="1"/>
    <xf numFmtId="1" fontId="22" fillId="0" borderId="0" xfId="1" applyNumberFormat="1" applyFont="1" applyFill="1" applyBorder="1" applyAlignment="1" applyProtection="1">
      <alignment horizontal="left" vertical="top"/>
    </xf>
    <xf numFmtId="0" fontId="22" fillId="0" borderId="0" xfId="1" applyFont="1" applyFill="1" applyBorder="1" applyAlignment="1" applyProtection="1">
      <alignment horizontal="center" vertical="top"/>
    </xf>
    <xf numFmtId="3" fontId="22" fillId="0" borderId="0" xfId="1" applyNumberFormat="1" applyFont="1" applyFill="1" applyBorder="1" applyAlignment="1" applyProtection="1">
      <alignment horizontal="center" vertical="top"/>
    </xf>
    <xf numFmtId="4" fontId="22" fillId="0" borderId="0" xfId="1" applyNumberFormat="1" applyFont="1" applyFill="1" applyBorder="1" applyAlignment="1" applyProtection="1">
      <alignment horizontal="center" vertical="top"/>
    </xf>
    <xf numFmtId="4" fontId="22" fillId="0" borderId="0" xfId="1" applyNumberFormat="1" applyFont="1" applyFill="1" applyBorder="1" applyAlignment="1" applyProtection="1"/>
    <xf numFmtId="164" fontId="22" fillId="0" borderId="0" xfId="1" applyNumberFormat="1" applyFont="1" applyFill="1" applyBorder="1" applyAlignment="1" applyProtection="1"/>
    <xf numFmtId="0" fontId="22" fillId="0" borderId="0" xfId="1" applyFont="1" applyFill="1" applyBorder="1" applyAlignment="1" applyProtection="1"/>
    <xf numFmtId="0" fontId="24" fillId="0" borderId="0" xfId="1" applyFont="1" applyFill="1" applyBorder="1" applyAlignment="1" applyProtection="1"/>
    <xf numFmtId="0" fontId="24" fillId="0" borderId="5" xfId="1" applyFont="1" applyFill="1" applyBorder="1" applyAlignment="1" applyProtection="1"/>
    <xf numFmtId="0" fontId="18" fillId="0" borderId="4" xfId="0" applyFont="1" applyFill="1" applyBorder="1" applyAlignment="1" applyProtection="1">
      <alignment horizontal="right" vertical="top"/>
    </xf>
    <xf numFmtId="0" fontId="18" fillId="0" borderId="0" xfId="1" applyFont="1" applyFill="1" applyBorder="1" applyAlignment="1" applyProtection="1">
      <alignment horizontal="left" vertical="center"/>
    </xf>
    <xf numFmtId="0" fontId="18" fillId="0" borderId="0" xfId="1" applyFont="1" applyFill="1" applyBorder="1" applyAlignment="1" applyProtection="1">
      <alignment horizontal="center" vertical="center"/>
    </xf>
    <xf numFmtId="3" fontId="18" fillId="0" borderId="0" xfId="1" applyNumberFormat="1" applyFont="1" applyFill="1" applyBorder="1" applyAlignment="1" applyProtection="1">
      <alignment horizontal="center" vertical="center"/>
    </xf>
    <xf numFmtId="4" fontId="18" fillId="0" borderId="0" xfId="1" applyNumberFormat="1" applyFont="1" applyFill="1" applyBorder="1" applyAlignment="1" applyProtection="1">
      <alignment horizontal="center" vertical="center"/>
    </xf>
    <xf numFmtId="4" fontId="18" fillId="0" borderId="0" xfId="1" applyNumberFormat="1" applyFont="1" applyFill="1" applyBorder="1" applyAlignment="1" applyProtection="1">
      <alignment vertical="center"/>
    </xf>
    <xf numFmtId="164" fontId="18" fillId="0" borderId="0" xfId="1" applyNumberFormat="1" applyFont="1" applyFill="1" applyBorder="1" applyAlignment="1" applyProtection="1">
      <alignment vertical="center"/>
    </xf>
    <xf numFmtId="0" fontId="18" fillId="0" borderId="0" xfId="1" applyFont="1" applyFill="1" applyBorder="1" applyAlignment="1" applyProtection="1">
      <alignment vertical="center"/>
    </xf>
    <xf numFmtId="0" fontId="23" fillId="0" borderId="0" xfId="1" applyFont="1" applyFill="1" applyBorder="1" applyAlignment="1" applyProtection="1">
      <alignment vertical="center"/>
    </xf>
    <xf numFmtId="1" fontId="18" fillId="0" borderId="0" xfId="1" applyNumberFormat="1" applyFont="1" applyFill="1" applyBorder="1" applyAlignment="1" applyProtection="1">
      <alignment horizontal="left" vertical="top"/>
    </xf>
    <xf numFmtId="0" fontId="18" fillId="0" borderId="0" xfId="1" applyFont="1" applyFill="1" applyBorder="1" applyAlignment="1" applyProtection="1">
      <alignment horizontal="left" vertical="top"/>
    </xf>
    <xf numFmtId="0" fontId="22" fillId="0" borderId="0" xfId="1" applyFont="1" applyFill="1" applyBorder="1" applyAlignment="1" applyProtection="1">
      <alignment horizontal="left" vertical="center"/>
    </xf>
    <xf numFmtId="0" fontId="22" fillId="0" borderId="0" xfId="1" applyFont="1" applyFill="1" applyBorder="1" applyAlignment="1" applyProtection="1">
      <alignment horizontal="center" vertical="center"/>
    </xf>
    <xf numFmtId="3" fontId="22" fillId="0" borderId="0" xfId="1" applyNumberFormat="1" applyFont="1" applyFill="1" applyBorder="1" applyAlignment="1" applyProtection="1">
      <alignment horizontal="center" vertical="center"/>
    </xf>
    <xf numFmtId="0" fontId="27" fillId="0" borderId="0" xfId="0" applyFont="1" applyFill="1" applyBorder="1" applyAlignment="1" applyProtection="1">
      <alignment horizontal="left" vertical="center"/>
    </xf>
    <xf numFmtId="0" fontId="27" fillId="0" borderId="0" xfId="0" applyFont="1" applyFill="1" applyBorder="1" applyAlignment="1" applyProtection="1">
      <alignment horizontal="center" vertical="center"/>
    </xf>
    <xf numFmtId="3" fontId="27" fillId="0" borderId="0" xfId="0" applyNumberFormat="1" applyFont="1" applyFill="1" applyBorder="1" applyAlignment="1" applyProtection="1">
      <alignment horizontal="center" vertical="center"/>
    </xf>
    <xf numFmtId="4" fontId="27" fillId="0" borderId="0" xfId="0" applyNumberFormat="1" applyFont="1" applyFill="1" applyBorder="1" applyAlignment="1" applyProtection="1">
      <alignment horizontal="center" vertical="center"/>
    </xf>
    <xf numFmtId="4" fontId="28" fillId="0" borderId="0" xfId="0" applyNumberFormat="1" applyFont="1" applyBorder="1" applyAlignment="1" applyProtection="1">
      <alignment vertical="center"/>
    </xf>
    <xf numFmtId="164" fontId="28" fillId="0" borderId="0" xfId="0" applyNumberFormat="1" applyFont="1" applyBorder="1" applyAlignment="1" applyProtection="1">
      <alignment vertical="center"/>
    </xf>
    <xf numFmtId="0" fontId="29" fillId="0" borderId="0" xfId="0" applyFont="1" applyBorder="1" applyAlignment="1" applyProtection="1">
      <alignment vertical="center"/>
    </xf>
    <xf numFmtId="0" fontId="29" fillId="0" borderId="0" xfId="1" applyFont="1" applyFill="1" applyBorder="1" applyAlignment="1" applyProtection="1">
      <alignment vertical="center"/>
    </xf>
    <xf numFmtId="0" fontId="29" fillId="0" borderId="5" xfId="1" applyFont="1" applyFill="1" applyBorder="1" applyAlignment="1" applyProtection="1"/>
    <xf numFmtId="0" fontId="18" fillId="0" borderId="0" xfId="0" applyFont="1" applyFill="1" applyBorder="1" applyAlignment="1" applyProtection="1">
      <alignment horizontal="left" vertical="center"/>
    </xf>
    <xf numFmtId="0" fontId="18" fillId="0" borderId="0" xfId="0" applyFont="1" applyFill="1" applyBorder="1" applyAlignment="1" applyProtection="1">
      <alignment horizontal="center" vertical="center"/>
    </xf>
    <xf numFmtId="3" fontId="18" fillId="0" borderId="0" xfId="0" applyNumberFormat="1" applyFont="1" applyFill="1" applyBorder="1" applyAlignment="1" applyProtection="1">
      <alignment horizontal="center" vertical="center"/>
    </xf>
    <xf numFmtId="4" fontId="18" fillId="0" borderId="0" xfId="0" applyNumberFormat="1" applyFont="1" applyFill="1" applyBorder="1" applyAlignment="1" applyProtection="1">
      <alignment horizontal="center" vertical="center"/>
    </xf>
    <xf numFmtId="4" fontId="14" fillId="0" borderId="0" xfId="0" applyNumberFormat="1" applyFont="1" applyBorder="1" applyAlignment="1" applyProtection="1">
      <alignment vertical="center"/>
    </xf>
    <xf numFmtId="164" fontId="14" fillId="0" borderId="0" xfId="0" applyNumberFormat="1" applyFont="1" applyBorder="1" applyAlignment="1" applyProtection="1">
      <alignment vertical="center"/>
    </xf>
    <xf numFmtId="0" fontId="23" fillId="0" borderId="0" xfId="0" applyFont="1" applyBorder="1" applyAlignment="1" applyProtection="1">
      <alignment vertical="center"/>
    </xf>
    <xf numFmtId="0" fontId="18" fillId="0" borderId="6" xfId="1" applyFont="1" applyFill="1" applyBorder="1" applyAlignment="1" applyProtection="1">
      <alignment horizontal="right" vertical="top"/>
    </xf>
    <xf numFmtId="0" fontId="27" fillId="0" borderId="7" xfId="1" applyFont="1" applyFill="1" applyBorder="1" applyAlignment="1" applyProtection="1">
      <alignment horizontal="left" vertical="center"/>
    </xf>
    <xf numFmtId="0" fontId="27" fillId="0" borderId="7" xfId="1" applyFont="1" applyFill="1" applyBorder="1" applyAlignment="1" applyProtection="1">
      <alignment horizontal="center" vertical="center"/>
    </xf>
    <xf numFmtId="3" fontId="27" fillId="0" borderId="7" xfId="1" applyNumberFormat="1" applyFont="1" applyFill="1" applyBorder="1" applyAlignment="1" applyProtection="1">
      <alignment horizontal="center" vertical="center"/>
    </xf>
    <xf numFmtId="4" fontId="27" fillId="0" borderId="7" xfId="1" applyNumberFormat="1" applyFont="1" applyFill="1" applyBorder="1" applyAlignment="1" applyProtection="1">
      <alignment horizontal="center" vertical="center"/>
    </xf>
    <xf numFmtId="4" fontId="27" fillId="0" borderId="7" xfId="1" applyNumberFormat="1" applyFont="1" applyFill="1" applyBorder="1" applyAlignment="1" applyProtection="1">
      <alignment vertical="center"/>
    </xf>
    <xf numFmtId="164" fontId="27" fillId="0" borderId="7" xfId="1" applyNumberFormat="1" applyFont="1" applyFill="1" applyBorder="1" applyAlignment="1" applyProtection="1">
      <alignment vertical="center"/>
    </xf>
    <xf numFmtId="0" fontId="27" fillId="0" borderId="7" xfId="1" applyFont="1" applyFill="1" applyBorder="1" applyAlignment="1" applyProtection="1">
      <alignment vertical="center"/>
    </xf>
    <xf numFmtId="0" fontId="29" fillId="0" borderId="7" xfId="1" applyFont="1" applyFill="1" applyBorder="1" applyAlignment="1" applyProtection="1">
      <alignment vertical="center"/>
    </xf>
    <xf numFmtId="0" fontId="29" fillId="0" borderId="8" xfId="1" applyFont="1" applyFill="1" applyBorder="1" applyAlignment="1" applyProtection="1"/>
    <xf numFmtId="0" fontId="0" fillId="0" borderId="4" xfId="0" applyBorder="1" applyAlignment="1" applyProtection="1"/>
    <xf numFmtId="0" fontId="27" fillId="0" borderId="2" xfId="1" applyFont="1" applyFill="1" applyBorder="1" applyAlignment="1" applyProtection="1">
      <alignment horizontal="left" vertical="top"/>
    </xf>
    <xf numFmtId="0" fontId="27" fillId="0" borderId="2" xfId="1" applyFont="1" applyFill="1" applyBorder="1" applyAlignment="1" applyProtection="1">
      <alignment horizontal="center" vertical="top"/>
    </xf>
    <xf numFmtId="3" fontId="27" fillId="0" borderId="2" xfId="1" applyNumberFormat="1" applyFont="1" applyFill="1" applyBorder="1" applyAlignment="1" applyProtection="1">
      <alignment horizontal="center" vertical="top"/>
    </xf>
    <xf numFmtId="4" fontId="27" fillId="0" borderId="2" xfId="1" applyNumberFormat="1" applyFont="1" applyFill="1" applyBorder="1" applyAlignment="1" applyProtection="1">
      <alignment horizontal="center" vertical="top"/>
    </xf>
    <xf numFmtId="4" fontId="27" fillId="0" borderId="2" xfId="1" applyNumberFormat="1" applyFont="1" applyFill="1" applyBorder="1" applyAlignment="1" applyProtection="1"/>
    <xf numFmtId="164" fontId="27" fillId="0" borderId="2" xfId="1" applyNumberFormat="1" applyFont="1" applyFill="1" applyBorder="1" applyAlignment="1" applyProtection="1"/>
    <xf numFmtId="0" fontId="27" fillId="0" borderId="2" xfId="1" applyFont="1" applyFill="1" applyBorder="1" applyAlignment="1" applyProtection="1"/>
    <xf numFmtId="0" fontId="29" fillId="0" borderId="2" xfId="1" applyFont="1" applyFill="1" applyBorder="1" applyAlignment="1" applyProtection="1"/>
    <xf numFmtId="0" fontId="29" fillId="0" borderId="3" xfId="1" applyFont="1" applyFill="1" applyBorder="1" applyAlignment="1" applyProtection="1"/>
    <xf numFmtId="0" fontId="18" fillId="3" borderId="0" xfId="1" applyFont="1" applyFill="1" applyBorder="1" applyAlignment="1" applyProtection="1">
      <alignment horizontal="left" vertical="top"/>
    </xf>
    <xf numFmtId="0" fontId="18" fillId="0" borderId="7" xfId="1" applyFont="1" applyFill="1" applyBorder="1" applyAlignment="1" applyProtection="1">
      <alignment horizontal="left" vertical="top"/>
    </xf>
    <xf numFmtId="0" fontId="18" fillId="0" borderId="7" xfId="1" applyFont="1" applyFill="1" applyBorder="1" applyAlignment="1" applyProtection="1">
      <alignment horizontal="center" vertical="top"/>
    </xf>
    <xf numFmtId="3" fontId="18" fillId="0" borderId="7" xfId="1" applyNumberFormat="1" applyFont="1" applyFill="1" applyBorder="1" applyAlignment="1" applyProtection="1">
      <alignment horizontal="center" vertical="top"/>
    </xf>
    <xf numFmtId="4" fontId="18" fillId="0" borderId="7" xfId="1" applyNumberFormat="1" applyFont="1" applyFill="1" applyBorder="1" applyAlignment="1" applyProtection="1">
      <alignment horizontal="center" vertical="top"/>
    </xf>
    <xf numFmtId="4" fontId="18" fillId="0" borderId="7" xfId="1" applyNumberFormat="1" applyFont="1" applyFill="1" applyBorder="1" applyAlignment="1" applyProtection="1"/>
    <xf numFmtId="164" fontId="18" fillId="0" borderId="7" xfId="1" applyNumberFormat="1" applyFont="1" applyFill="1" applyBorder="1" applyAlignment="1" applyProtection="1"/>
    <xf numFmtId="0" fontId="18" fillId="0" borderId="7" xfId="1" applyFont="1" applyFill="1" applyBorder="1" applyAlignment="1" applyProtection="1"/>
    <xf numFmtId="0" fontId="23" fillId="0" borderId="7" xfId="1" applyFont="1" applyFill="1" applyBorder="1" applyAlignment="1" applyProtection="1"/>
    <xf numFmtId="0" fontId="27" fillId="0" borderId="0" xfId="1" applyFont="1" applyFill="1" applyBorder="1" applyAlignment="1" applyProtection="1">
      <alignment horizontal="left" vertical="top"/>
    </xf>
    <xf numFmtId="0" fontId="27" fillId="0" borderId="0" xfId="1" applyFont="1" applyFill="1" applyBorder="1" applyAlignment="1" applyProtection="1">
      <alignment horizontal="center" vertical="top"/>
    </xf>
    <xf numFmtId="3" fontId="27" fillId="0" borderId="0" xfId="1" applyNumberFormat="1" applyFont="1" applyFill="1" applyBorder="1" applyAlignment="1" applyProtection="1">
      <alignment horizontal="center" vertical="top"/>
    </xf>
    <xf numFmtId="4" fontId="27" fillId="0" borderId="0" xfId="1" applyNumberFormat="1" applyFont="1" applyFill="1" applyBorder="1" applyAlignment="1" applyProtection="1">
      <alignment horizontal="center" vertical="top"/>
    </xf>
    <xf numFmtId="4" fontId="27" fillId="0" borderId="0" xfId="1" applyNumberFormat="1" applyFont="1" applyFill="1" applyBorder="1" applyAlignment="1" applyProtection="1"/>
    <xf numFmtId="164" fontId="27" fillId="0" borderId="0" xfId="1" applyNumberFormat="1" applyFont="1" applyFill="1" applyBorder="1" applyAlignment="1" applyProtection="1"/>
    <xf numFmtId="0" fontId="27" fillId="0" borderId="0" xfId="1" applyFont="1" applyFill="1" applyBorder="1" applyAlignment="1" applyProtection="1"/>
    <xf numFmtId="0" fontId="22" fillId="0" borderId="0" xfId="0" applyFont="1" applyFill="1" applyBorder="1"/>
    <xf numFmtId="0" fontId="18" fillId="0" borderId="0" xfId="0" applyFont="1" applyFill="1" applyBorder="1"/>
    <xf numFmtId="49" fontId="18" fillId="0" borderId="0" xfId="0" applyNumberFormat="1" applyFont="1" applyFill="1" applyBorder="1"/>
    <xf numFmtId="0" fontId="18" fillId="0" borderId="0" xfId="0" applyFont="1" applyBorder="1"/>
    <xf numFmtId="49" fontId="18" fillId="0" borderId="0" xfId="0" applyNumberFormat="1" applyFont="1" applyBorder="1"/>
    <xf numFmtId="0" fontId="22" fillId="0" borderId="0" xfId="0" applyFont="1" applyBorder="1"/>
    <xf numFmtId="49" fontId="22" fillId="0" borderId="0" xfId="0" applyNumberFormat="1" applyFont="1" applyBorder="1"/>
    <xf numFmtId="0" fontId="27" fillId="0" borderId="0" xfId="0" applyFont="1" applyBorder="1"/>
    <xf numFmtId="49" fontId="27" fillId="0" borderId="0" xfId="0" applyNumberFormat="1" applyFont="1" applyBorder="1"/>
    <xf numFmtId="0" fontId="27" fillId="0" borderId="0" xfId="0" applyFont="1" applyFill="1" applyBorder="1"/>
    <xf numFmtId="0" fontId="31" fillId="0" borderId="0" xfId="0" applyFont="1" applyBorder="1"/>
    <xf numFmtId="0" fontId="22" fillId="0" borderId="4" xfId="1" applyFont="1" applyFill="1" applyBorder="1" applyAlignment="1" applyProtection="1">
      <alignment horizontal="right" vertical="top"/>
    </xf>
    <xf numFmtId="0" fontId="31" fillId="0" borderId="0" xfId="0" applyFont="1" applyFill="1" applyBorder="1"/>
    <xf numFmtId="0" fontId="32" fillId="0" borderId="0" xfId="0" applyFont="1" applyBorder="1"/>
    <xf numFmtId="0" fontId="2" fillId="0" borderId="2" xfId="0" applyFont="1" applyBorder="1" applyAlignment="1">
      <alignment vertical="center"/>
    </xf>
    <xf numFmtId="49" fontId="2" fillId="0" borderId="2" xfId="0" applyNumberFormat="1" applyFont="1" applyBorder="1" applyAlignment="1">
      <alignment vertical="center"/>
    </xf>
    <xf numFmtId="0" fontId="29" fillId="0" borderId="2" xfId="1" applyFont="1" applyFill="1" applyBorder="1" applyAlignment="1" applyProtection="1">
      <alignment vertical="center"/>
    </xf>
    <xf numFmtId="0" fontId="29" fillId="0" borderId="3" xfId="1" applyFont="1" applyFill="1" applyBorder="1" applyAlignment="1" applyProtection="1">
      <alignment vertical="center"/>
    </xf>
    <xf numFmtId="0" fontId="21" fillId="0" borderId="0" xfId="1" applyFont="1" applyFill="1" applyBorder="1" applyAlignment="1" applyProtection="1">
      <alignment horizontal="left" vertical="center"/>
    </xf>
    <xf numFmtId="0" fontId="0" fillId="0" borderId="5" xfId="0" applyBorder="1" applyAlignment="1" applyProtection="1"/>
    <xf numFmtId="0" fontId="30" fillId="0" borderId="0" xfId="0" applyFont="1" applyBorder="1"/>
    <xf numFmtId="0" fontId="30" fillId="0" borderId="5" xfId="0" applyFont="1" applyBorder="1"/>
    <xf numFmtId="0" fontId="0" fillId="0" borderId="0" xfId="0" applyBorder="1"/>
    <xf numFmtId="0" fontId="0" fillId="0" borderId="5" xfId="0" applyBorder="1"/>
    <xf numFmtId="0" fontId="0" fillId="0" borderId="4" xfId="0" applyBorder="1" applyAlignment="1">
      <alignment horizontal="right" vertical="center"/>
    </xf>
    <xf numFmtId="0" fontId="3" fillId="0" borderId="0" xfId="0" applyFont="1" applyBorder="1"/>
    <xf numFmtId="0" fontId="3" fillId="0" borderId="5" xfId="0" applyFont="1" applyBorder="1"/>
    <xf numFmtId="0" fontId="0" fillId="0" borderId="6" xfId="0" applyBorder="1"/>
    <xf numFmtId="0" fontId="22" fillId="0" borderId="7" xfId="1" applyFont="1" applyFill="1" applyBorder="1" applyAlignment="1" applyProtection="1">
      <alignment horizontal="left" vertical="center"/>
    </xf>
    <xf numFmtId="0" fontId="3" fillId="0" borderId="7" xfId="0" applyFont="1" applyBorder="1"/>
    <xf numFmtId="0" fontId="3" fillId="0" borderId="8" xfId="0" applyFont="1" applyBorder="1"/>
    <xf numFmtId="0" fontId="18" fillId="0" borderId="4" xfId="1" applyFont="1" applyFill="1" applyBorder="1" applyAlignment="1" applyProtection="1"/>
    <xf numFmtId="1" fontId="21" fillId="0" borderId="0" xfId="1" applyNumberFormat="1" applyFont="1" applyFill="1" applyBorder="1" applyAlignment="1" applyProtection="1">
      <alignment horizontal="left" vertical="center"/>
    </xf>
    <xf numFmtId="0" fontId="14" fillId="0" borderId="0" xfId="1" applyFont="1" applyFill="1" applyBorder="1" applyAlignment="1" applyProtection="1">
      <alignment vertical="center"/>
    </xf>
    <xf numFmtId="0" fontId="4" fillId="0" borderId="5" xfId="1" applyFont="1" applyFill="1" applyBorder="1" applyAlignment="1" applyProtection="1">
      <alignment vertical="center"/>
    </xf>
    <xf numFmtId="1" fontId="18" fillId="0" borderId="0" xfId="1" applyNumberFormat="1" applyFont="1" applyFill="1" applyBorder="1" applyAlignment="1" applyProtection="1">
      <alignment horizontal="left" vertical="center"/>
    </xf>
    <xf numFmtId="0" fontId="30" fillId="0" borderId="5" xfId="0" applyFont="1" applyBorder="1" applyAlignment="1" applyProtection="1"/>
    <xf numFmtId="0" fontId="18" fillId="0" borderId="0" xfId="1" applyNumberFormat="1" applyFont="1" applyFill="1" applyBorder="1" applyAlignment="1" applyProtection="1">
      <alignment horizontal="left" vertical="center"/>
    </xf>
    <xf numFmtId="0" fontId="23" fillId="0" borderId="5" xfId="1" applyFont="1" applyFill="1" applyBorder="1" applyAlignment="1" applyProtection="1">
      <alignment vertical="center"/>
    </xf>
    <xf numFmtId="0" fontId="29" fillId="0" borderId="8" xfId="1" applyFont="1" applyFill="1" applyBorder="1" applyAlignment="1" applyProtection="1">
      <alignment vertical="center"/>
    </xf>
    <xf numFmtId="0" fontId="27" fillId="0" borderId="2" xfId="1" applyFont="1" applyFill="1" applyBorder="1" applyAlignment="1" applyProtection="1">
      <alignment vertical="center"/>
    </xf>
    <xf numFmtId="4" fontId="27" fillId="0" borderId="2" xfId="1" applyNumberFormat="1" applyFont="1" applyFill="1" applyBorder="1" applyAlignment="1" applyProtection="1">
      <alignment vertical="center"/>
    </xf>
    <xf numFmtId="164" fontId="27" fillId="0" borderId="2" xfId="1" applyNumberFormat="1" applyFont="1" applyFill="1" applyBorder="1" applyAlignment="1" applyProtection="1">
      <alignment vertical="center"/>
    </xf>
    <xf numFmtId="0" fontId="20" fillId="0" borderId="1" xfId="1" applyFont="1" applyFill="1" applyBorder="1" applyAlignment="1" applyProtection="1"/>
    <xf numFmtId="0" fontId="27" fillId="0" borderId="2" xfId="1" applyFont="1" applyFill="1" applyBorder="1" applyAlignment="1" applyProtection="1">
      <alignment horizontal="left" vertical="center"/>
    </xf>
    <xf numFmtId="0" fontId="27" fillId="0" borderId="2" xfId="1" applyFont="1" applyFill="1" applyBorder="1" applyAlignment="1" applyProtection="1">
      <alignment horizontal="center" vertical="center"/>
    </xf>
    <xf numFmtId="3" fontId="27" fillId="0" borderId="2" xfId="1" applyNumberFormat="1" applyFont="1" applyFill="1" applyBorder="1" applyAlignment="1" applyProtection="1">
      <alignment horizontal="center" vertical="center"/>
    </xf>
    <xf numFmtId="4" fontId="27" fillId="0" borderId="2" xfId="1" applyNumberFormat="1" applyFont="1" applyFill="1" applyBorder="1" applyAlignment="1" applyProtection="1">
      <alignment horizontal="center" vertical="center"/>
    </xf>
    <xf numFmtId="0" fontId="28" fillId="0" borderId="2" xfId="1" applyFont="1" applyFill="1" applyBorder="1" applyAlignment="1" applyProtection="1">
      <alignment vertical="center"/>
    </xf>
    <xf numFmtId="0" fontId="33" fillId="0" borderId="3" xfId="1" applyFont="1" applyFill="1" applyBorder="1" applyAlignment="1" applyProtection="1">
      <alignment vertical="center"/>
    </xf>
    <xf numFmtId="4" fontId="14" fillId="0" borderId="0" xfId="1" applyNumberFormat="1" applyFont="1" applyFill="1" applyBorder="1" applyAlignment="1" applyProtection="1">
      <alignment vertical="center"/>
    </xf>
    <xf numFmtId="0" fontId="18" fillId="0" borderId="7" xfId="1" applyFont="1" applyFill="1" applyBorder="1" applyAlignment="1" applyProtection="1">
      <alignment horizontal="left" vertical="center"/>
    </xf>
    <xf numFmtId="0" fontId="18" fillId="0" borderId="7" xfId="1" applyFont="1" applyFill="1" applyBorder="1" applyAlignment="1" applyProtection="1">
      <alignment horizontal="center" vertical="center"/>
    </xf>
    <xf numFmtId="3" fontId="18" fillId="0" borderId="7" xfId="1" applyNumberFormat="1" applyFont="1" applyFill="1" applyBorder="1" applyAlignment="1" applyProtection="1">
      <alignment horizontal="center" vertical="center"/>
    </xf>
    <xf numFmtId="4" fontId="18" fillId="0" borderId="7" xfId="1" applyNumberFormat="1" applyFont="1" applyFill="1" applyBorder="1" applyAlignment="1" applyProtection="1">
      <alignment horizontal="center" vertical="center"/>
    </xf>
    <xf numFmtId="4" fontId="18" fillId="0" borderId="7" xfId="1" applyNumberFormat="1" applyFont="1" applyFill="1" applyBorder="1" applyAlignment="1" applyProtection="1">
      <alignment vertical="center"/>
    </xf>
    <xf numFmtId="164" fontId="18" fillId="0" borderId="7" xfId="1" applyNumberFormat="1" applyFont="1" applyFill="1" applyBorder="1" applyAlignment="1" applyProtection="1">
      <alignment vertical="center"/>
    </xf>
    <xf numFmtId="0" fontId="18" fillId="0" borderId="7" xfId="1" applyFont="1" applyFill="1" applyBorder="1" applyAlignment="1" applyProtection="1">
      <alignment vertical="center"/>
    </xf>
    <xf numFmtId="0" fontId="14" fillId="0" borderId="7" xfId="1" applyFont="1" applyFill="1" applyBorder="1" applyAlignment="1" applyProtection="1">
      <alignment vertical="center"/>
    </xf>
    <xf numFmtId="0" fontId="4" fillId="0" borderId="8" xfId="1" applyFont="1" applyFill="1" applyBorder="1" applyAlignment="1" applyProtection="1">
      <alignment vertical="center"/>
    </xf>
    <xf numFmtId="0" fontId="18" fillId="0" borderId="2" xfId="1" applyFont="1" applyFill="1" applyBorder="1" applyAlignment="1" applyProtection="1">
      <alignment horizontal="left" vertical="center"/>
    </xf>
    <xf numFmtId="0" fontId="18" fillId="0" borderId="2" xfId="1" applyFont="1" applyFill="1" applyBorder="1" applyAlignment="1" applyProtection="1">
      <alignment horizontal="center" vertical="center"/>
    </xf>
    <xf numFmtId="3" fontId="18" fillId="0" borderId="2" xfId="1" applyNumberFormat="1" applyFont="1" applyFill="1" applyBorder="1" applyAlignment="1" applyProtection="1">
      <alignment horizontal="center" vertical="center"/>
    </xf>
    <xf numFmtId="4" fontId="18" fillId="0" borderId="2" xfId="1" applyNumberFormat="1" applyFont="1" applyFill="1" applyBorder="1" applyAlignment="1" applyProtection="1">
      <alignment horizontal="center" vertical="center"/>
    </xf>
    <xf numFmtId="4" fontId="18" fillId="0" borderId="2" xfId="1" applyNumberFormat="1" applyFont="1" applyFill="1" applyBorder="1" applyAlignment="1" applyProtection="1">
      <alignment vertical="center"/>
    </xf>
    <xf numFmtId="164" fontId="18" fillId="0" borderId="2" xfId="1" applyNumberFormat="1" applyFont="1" applyFill="1" applyBorder="1" applyAlignment="1" applyProtection="1">
      <alignment vertical="center"/>
    </xf>
    <xf numFmtId="0" fontId="18" fillId="0" borderId="2" xfId="1" applyFont="1" applyFill="1" applyBorder="1" applyAlignment="1" applyProtection="1">
      <alignment vertical="center"/>
    </xf>
    <xf numFmtId="0" fontId="14" fillId="0" borderId="2" xfId="1" applyFont="1" applyFill="1" applyBorder="1" applyAlignment="1" applyProtection="1">
      <alignment vertical="center"/>
    </xf>
    <xf numFmtId="0" fontId="4" fillId="0" borderId="3" xfId="1" applyFont="1" applyFill="1" applyBorder="1" applyAlignment="1" applyProtection="1">
      <alignment vertical="center"/>
    </xf>
    <xf numFmtId="1" fontId="18" fillId="0" borderId="4" xfId="1" applyNumberFormat="1" applyFont="1" applyFill="1" applyBorder="1" applyAlignment="1" applyProtection="1">
      <alignment horizontal="right" vertical="top"/>
    </xf>
    <xf numFmtId="0" fontId="22" fillId="0" borderId="0" xfId="1" applyFont="1" applyFill="1" applyBorder="1" applyAlignment="1" applyProtection="1">
      <alignment vertical="center"/>
    </xf>
    <xf numFmtId="0" fontId="12" fillId="0" borderId="0" xfId="1" applyFont="1" applyFill="1" applyBorder="1" applyAlignment="1" applyProtection="1">
      <alignment vertical="center"/>
    </xf>
    <xf numFmtId="0" fontId="0" fillId="0" borderId="6" xfId="0" applyBorder="1" applyAlignment="1" applyProtection="1"/>
    <xf numFmtId="4" fontId="19" fillId="0" borderId="7" xfId="1" applyNumberFormat="1" applyFont="1" applyFill="1" applyBorder="1" applyAlignment="1" applyProtection="1">
      <alignment horizontal="center" vertical="top"/>
    </xf>
    <xf numFmtId="0" fontId="20" fillId="0" borderId="7" xfId="1" applyFont="1" applyFill="1" applyBorder="1" applyAlignment="1" applyProtection="1"/>
    <xf numFmtId="0" fontId="17" fillId="0" borderId="7" xfId="1" applyFont="1" applyFill="1" applyBorder="1" applyAlignment="1" applyProtection="1"/>
    <xf numFmtId="0" fontId="17" fillId="0" borderId="8" xfId="1" applyFill="1" applyBorder="1" applyAlignment="1" applyProtection="1"/>
    <xf numFmtId="0" fontId="0" fillId="0" borderId="7" xfId="0" applyBorder="1" applyAlignment="1" applyProtection="1"/>
    <xf numFmtId="4" fontId="4" fillId="0" borderId="7" xfId="0" applyNumberFormat="1" applyFont="1" applyBorder="1" applyAlignment="1" applyProtection="1"/>
    <xf numFmtId="164" fontId="4" fillId="0" borderId="7" xfId="0" applyNumberFormat="1" applyFont="1" applyBorder="1" applyAlignment="1" applyProtection="1"/>
    <xf numFmtId="0" fontId="0" fillId="0" borderId="8" xfId="0" applyBorder="1" applyAlignment="1" applyProtection="1"/>
    <xf numFmtId="1" fontId="13" fillId="4" borderId="17" xfId="0" applyNumberFormat="1" applyFont="1" applyFill="1" applyBorder="1" applyAlignment="1" applyProtection="1">
      <alignment horizontal="center" vertical="center"/>
    </xf>
    <xf numFmtId="0" fontId="13" fillId="4" borderId="18" xfId="0" applyFont="1" applyFill="1" applyBorder="1" applyAlignment="1" applyProtection="1">
      <alignment vertical="center"/>
    </xf>
    <xf numFmtId="0" fontId="34" fillId="4" borderId="18" xfId="0" applyFont="1" applyFill="1" applyBorder="1" applyAlignment="1" applyProtection="1">
      <alignment horizontal="left" vertical="center"/>
    </xf>
    <xf numFmtId="0" fontId="15" fillId="4" borderId="18" xfId="0" applyFont="1" applyFill="1" applyBorder="1" applyAlignment="1" applyProtection="1">
      <alignment horizontal="center" vertical="center" textRotation="90" wrapText="1"/>
    </xf>
    <xf numFmtId="0" fontId="13" fillId="4" borderId="18" xfId="0" applyFont="1" applyFill="1" applyBorder="1" applyAlignment="1" applyProtection="1">
      <alignment horizontal="left" vertical="center" wrapText="1"/>
    </xf>
    <xf numFmtId="0" fontId="13" fillId="4" borderId="18" xfId="0" applyFont="1" applyFill="1" applyBorder="1" applyAlignment="1" applyProtection="1">
      <alignment horizontal="left" vertical="center"/>
    </xf>
    <xf numFmtId="0" fontId="6" fillId="4" borderId="18" xfId="0" applyFont="1" applyFill="1" applyBorder="1" applyAlignment="1" applyProtection="1">
      <alignment horizontal="left" vertical="center"/>
    </xf>
    <xf numFmtId="0" fontId="6" fillId="4" borderId="19" xfId="0" applyFont="1" applyFill="1" applyBorder="1" applyAlignment="1" applyProtection="1">
      <alignment vertical="center"/>
    </xf>
    <xf numFmtId="0" fontId="0" fillId="0" borderId="4" xfId="0" applyBorder="1" applyAlignment="1"/>
    <xf numFmtId="0" fontId="35" fillId="0" borderId="0" xfId="0" applyFont="1" applyBorder="1" applyAlignment="1"/>
    <xf numFmtId="0" fontId="36" fillId="0" borderId="0" xfId="0" applyFont="1" applyBorder="1" applyAlignment="1">
      <alignment horizontal="left" vertical="center"/>
    </xf>
    <xf numFmtId="0" fontId="37" fillId="0" borderId="0" xfId="0" applyFont="1" applyBorder="1" applyAlignment="1">
      <alignment horizontal="center" textRotation="90" wrapText="1"/>
    </xf>
    <xf numFmtId="0" fontId="35" fillId="0" borderId="0" xfId="0" applyFont="1" applyBorder="1" applyAlignment="1">
      <alignment horizontal="left" wrapText="1"/>
    </xf>
    <xf numFmtId="0" fontId="35" fillId="0" borderId="0" xfId="0" applyFont="1" applyBorder="1" applyAlignment="1">
      <alignment horizontal="left"/>
    </xf>
    <xf numFmtId="0" fontId="38" fillId="0" borderId="0" xfId="0" applyFont="1" applyBorder="1" applyAlignment="1">
      <alignment horizontal="left"/>
    </xf>
    <xf numFmtId="0" fontId="38" fillId="0" borderId="5" xfId="0" applyFont="1" applyBorder="1" applyAlignment="1"/>
    <xf numFmtId="0" fontId="44" fillId="0" borderId="20" xfId="0" applyFont="1" applyBorder="1" applyAlignment="1">
      <alignment horizontal="left" vertical="center" wrapText="1"/>
    </xf>
    <xf numFmtId="0" fontId="45" fillId="0" borderId="21" xfId="0" applyFont="1" applyBorder="1" applyAlignment="1">
      <alignment horizontal="left" vertical="center" wrapText="1"/>
    </xf>
    <xf numFmtId="0" fontId="44" fillId="0" borderId="21" xfId="0" applyFont="1" applyBorder="1" applyAlignment="1">
      <alignment horizontal="left" vertical="center" wrapText="1"/>
    </xf>
    <xf numFmtId="0" fontId="46" fillId="0" borderId="5" xfId="0" applyFont="1" applyBorder="1" applyAlignment="1">
      <alignment horizontal="right" vertical="center"/>
    </xf>
    <xf numFmtId="16" fontId="46" fillId="0" borderId="0" xfId="0" applyNumberFormat="1" applyFont="1" applyFill="1" applyBorder="1" applyAlignment="1">
      <alignment horizontal="center" vertical="center"/>
    </xf>
    <xf numFmtId="16" fontId="41" fillId="0" borderId="0" xfId="0" applyNumberFormat="1" applyFont="1" applyFill="1" applyBorder="1" applyAlignment="1">
      <alignment horizontal="center" vertical="center" textRotation="90" wrapText="1"/>
    </xf>
    <xf numFmtId="16" fontId="47" fillId="0" borderId="0" xfId="0" applyNumberFormat="1" applyFont="1" applyFill="1" applyBorder="1" applyAlignment="1">
      <alignment horizontal="center" vertical="center" textRotation="90" wrapText="1"/>
    </xf>
    <xf numFmtId="16" fontId="46" fillId="0" borderId="0" xfId="0" applyNumberFormat="1" applyFont="1" applyFill="1" applyBorder="1" applyAlignment="1">
      <alignment horizontal="left" vertical="center" wrapText="1"/>
    </xf>
    <xf numFmtId="0" fontId="48" fillId="0" borderId="0" xfId="0" applyFont="1" applyBorder="1" applyAlignment="1">
      <alignment horizontal="left" vertical="center" wrapText="1"/>
    </xf>
    <xf numFmtId="0" fontId="49" fillId="0" borderId="0" xfId="0" applyFont="1" applyBorder="1" applyAlignment="1">
      <alignment horizontal="right" vertical="center" wrapText="1"/>
    </xf>
    <xf numFmtId="0" fontId="50" fillId="0" borderId="0" xfId="0" applyFont="1" applyBorder="1" applyAlignment="1">
      <alignment horizontal="left" vertical="center"/>
    </xf>
    <xf numFmtId="0" fontId="51" fillId="0" borderId="0" xfId="0" applyFont="1" applyBorder="1" applyAlignment="1">
      <alignment horizontal="center" textRotation="90" wrapText="1"/>
    </xf>
    <xf numFmtId="0" fontId="0" fillId="0" borderId="0" xfId="0" applyBorder="1" applyAlignment="1">
      <alignment horizontal="left" wrapText="1"/>
    </xf>
    <xf numFmtId="0" fontId="0" fillId="0" borderId="0" xfId="0" applyBorder="1" applyAlignment="1">
      <alignment horizontal="left"/>
    </xf>
    <xf numFmtId="0" fontId="52" fillId="0" borderId="0" xfId="0" applyFont="1" applyBorder="1" applyAlignment="1">
      <alignment horizontal="left"/>
    </xf>
    <xf numFmtId="0" fontId="53" fillId="0" borderId="20" xfId="0" applyFont="1" applyBorder="1" applyAlignment="1">
      <alignment horizontal="right" vertical="center"/>
    </xf>
    <xf numFmtId="4" fontId="13" fillId="6" borderId="20" xfId="1" applyNumberFormat="1" applyFont="1" applyFill="1" applyBorder="1" applyAlignment="1" applyProtection="1">
      <alignment horizontal="right" vertical="center"/>
      <protection locked="0"/>
    </xf>
    <xf numFmtId="0" fontId="54" fillId="0" borderId="0" xfId="0" applyFont="1" applyBorder="1"/>
    <xf numFmtId="0" fontId="56" fillId="0" borderId="0" xfId="0" applyFont="1" applyBorder="1" applyAlignment="1">
      <alignment horizontal="left" vertical="center"/>
    </xf>
    <xf numFmtId="0" fontId="0" fillId="0" borderId="7" xfId="0" applyBorder="1"/>
    <xf numFmtId="0" fontId="0" fillId="0" borderId="8" xfId="0" applyBorder="1"/>
    <xf numFmtId="0" fontId="4" fillId="0" borderId="4" xfId="0" applyFont="1" applyBorder="1" applyAlignment="1" applyProtection="1"/>
    <xf numFmtId="0" fontId="4" fillId="0" borderId="0" xfId="0" applyFont="1" applyBorder="1" applyAlignment="1" applyProtection="1"/>
    <xf numFmtId="0" fontId="4" fillId="0" borderId="5" xfId="0" applyFont="1" applyBorder="1" applyAlignment="1" applyProtection="1"/>
    <xf numFmtId="0" fontId="5" fillId="0" borderId="0" xfId="0" applyFont="1" applyBorder="1" applyAlignment="1" applyProtection="1">
      <alignment vertical="center"/>
    </xf>
    <xf numFmtId="0" fontId="15" fillId="0" borderId="2" xfId="0" applyFont="1" applyFill="1" applyBorder="1" applyAlignment="1" applyProtection="1">
      <alignment horizontal="center" vertical="center"/>
    </xf>
    <xf numFmtId="0" fontId="15" fillId="0" borderId="2" xfId="0" applyFont="1" applyFill="1" applyBorder="1" applyAlignment="1" applyProtection="1"/>
    <xf numFmtId="0" fontId="12" fillId="0" borderId="2" xfId="0" applyFont="1" applyFill="1" applyBorder="1" applyAlignment="1" applyProtection="1"/>
    <xf numFmtId="164" fontId="16" fillId="0" borderId="2" xfId="0" applyNumberFormat="1" applyFont="1" applyBorder="1" applyAlignment="1" applyProtection="1">
      <alignment vertical="center"/>
    </xf>
    <xf numFmtId="0" fontId="14" fillId="0" borderId="0" xfId="0" applyFont="1" applyFill="1" applyBorder="1" applyAlignment="1" applyProtection="1"/>
    <xf numFmtId="0" fontId="57" fillId="0" borderId="4" xfId="0" applyFont="1" applyBorder="1"/>
    <xf numFmtId="0" fontId="14" fillId="0" borderId="0" xfId="0" applyFont="1" applyFill="1" applyBorder="1" applyAlignment="1" applyProtection="1">
      <alignment horizontal="center" vertical="center"/>
    </xf>
    <xf numFmtId="4" fontId="14" fillId="0" borderId="0" xfId="0" applyNumberFormat="1" applyFont="1" applyBorder="1" applyAlignment="1" applyProtection="1">
      <alignment horizontal="right"/>
    </xf>
    <xf numFmtId="0" fontId="57" fillId="0" borderId="0" xfId="0" applyFont="1"/>
    <xf numFmtId="0" fontId="0" fillId="0" borderId="1" xfId="0" applyBorder="1" applyAlignment="1">
      <alignment vertical="center"/>
    </xf>
    <xf numFmtId="0" fontId="0" fillId="0" borderId="4" xfId="0" applyBorder="1" applyAlignment="1">
      <alignment vertical="center"/>
    </xf>
    <xf numFmtId="0" fontId="58" fillId="4" borderId="20" xfId="0" applyFont="1" applyFill="1" applyBorder="1" applyAlignment="1">
      <alignment horizontal="center" vertical="center" wrapText="1"/>
    </xf>
    <xf numFmtId="0" fontId="58" fillId="4" borderId="20" xfId="0" applyFont="1" applyFill="1" applyBorder="1" applyAlignment="1">
      <alignment horizontal="right" vertical="center" wrapText="1"/>
    </xf>
    <xf numFmtId="16" fontId="59" fillId="0" borderId="20" xfId="0" applyNumberFormat="1" applyFont="1" applyBorder="1" applyAlignment="1">
      <alignment horizontal="center" vertical="center"/>
    </xf>
    <xf numFmtId="16" fontId="59" fillId="0" borderId="20" xfId="0" applyNumberFormat="1" applyFont="1" applyFill="1" applyBorder="1" applyAlignment="1">
      <alignment horizontal="left" vertical="center"/>
    </xf>
    <xf numFmtId="0" fontId="60" fillId="0" borderId="20" xfId="0" applyFont="1" applyFill="1" applyBorder="1" applyAlignment="1">
      <alignment horizontal="left" vertical="center" wrapText="1"/>
    </xf>
    <xf numFmtId="0" fontId="49" fillId="0" borderId="20" xfId="0" applyFont="1" applyFill="1" applyBorder="1" applyAlignment="1">
      <alignment horizontal="left" vertical="center" wrapText="1"/>
    </xf>
    <xf numFmtId="0" fontId="59" fillId="0" borderId="20" xfId="0" applyFont="1" applyFill="1" applyBorder="1" applyAlignment="1">
      <alignment horizontal="left" vertical="center" wrapText="1"/>
    </xf>
    <xf numFmtId="0" fontId="59" fillId="0" borderId="20" xfId="0" applyFont="1" applyFill="1" applyBorder="1" applyAlignment="1">
      <alignment horizontal="right" vertical="center" wrapText="1"/>
    </xf>
    <xf numFmtId="0" fontId="59" fillId="0" borderId="20" xfId="0" applyFont="1" applyFill="1" applyBorder="1" applyAlignment="1">
      <alignment horizontal="center" vertical="center" wrapText="1"/>
    </xf>
    <xf numFmtId="0" fontId="59" fillId="0" borderId="20" xfId="0" applyFont="1" applyFill="1" applyBorder="1" applyAlignment="1">
      <alignment vertical="center" wrapText="1"/>
    </xf>
    <xf numFmtId="4" fontId="61" fillId="6" borderId="20" xfId="1" applyNumberFormat="1" applyFont="1" applyFill="1" applyBorder="1" applyAlignment="1" applyProtection="1">
      <alignment horizontal="right" vertical="center"/>
      <protection locked="0"/>
    </xf>
    <xf numFmtId="4" fontId="49" fillId="0" borderId="20" xfId="0" applyNumberFormat="1" applyFont="1" applyBorder="1" applyAlignment="1">
      <alignment horizontal="right" vertical="center"/>
    </xf>
    <xf numFmtId="0" fontId="58" fillId="4" borderId="21" xfId="0" applyFont="1" applyFill="1" applyBorder="1" applyAlignment="1">
      <alignment horizontal="center" vertical="center" wrapText="1"/>
    </xf>
    <xf numFmtId="0" fontId="58" fillId="4" borderId="1" xfId="0" applyFont="1" applyFill="1" applyBorder="1" applyAlignment="1">
      <alignment horizontal="center" vertical="center" wrapText="1"/>
    </xf>
    <xf numFmtId="49" fontId="58" fillId="4" borderId="21" xfId="0" applyNumberFormat="1" applyFont="1" applyFill="1" applyBorder="1" applyAlignment="1">
      <alignment horizontal="center" vertical="center" wrapText="1"/>
    </xf>
    <xf numFmtId="0" fontId="0" fillId="0" borderId="1" xfId="0" applyBorder="1" applyAlignment="1">
      <alignment vertical="top"/>
    </xf>
    <xf numFmtId="0" fontId="58" fillId="4" borderId="24" xfId="0" applyFont="1" applyFill="1" applyBorder="1" applyAlignment="1">
      <alignment horizontal="center" vertical="center" wrapText="1"/>
    </xf>
    <xf numFmtId="49" fontId="58" fillId="4" borderId="25" xfId="0" applyNumberFormat="1" applyFont="1" applyFill="1" applyBorder="1" applyAlignment="1">
      <alignment horizontal="center" vertical="center" wrapText="1"/>
    </xf>
    <xf numFmtId="0" fontId="0" fillId="0" borderId="3" xfId="0" applyBorder="1" applyAlignment="1">
      <alignment vertical="top"/>
    </xf>
    <xf numFmtId="0" fontId="49" fillId="8" borderId="20" xfId="0" applyFont="1" applyFill="1" applyBorder="1" applyAlignment="1">
      <alignment horizontal="left" vertical="center" wrapText="1"/>
    </xf>
    <xf numFmtId="0" fontId="49" fillId="3" borderId="20" xfId="0" applyFont="1" applyFill="1" applyBorder="1" applyAlignment="1">
      <alignment horizontal="left" vertical="center" wrapText="1"/>
    </xf>
    <xf numFmtId="0" fontId="0" fillId="7" borderId="0" xfId="0" applyFill="1"/>
    <xf numFmtId="0" fontId="49" fillId="10" borderId="20" xfId="0" applyFont="1" applyFill="1" applyBorder="1" applyAlignment="1">
      <alignment horizontal="left" vertical="center" wrapText="1"/>
    </xf>
    <xf numFmtId="0" fontId="49" fillId="9" borderId="20" xfId="0" applyFont="1" applyFill="1" applyBorder="1" applyAlignment="1">
      <alignment horizontal="left" vertical="center" wrapText="1"/>
    </xf>
    <xf numFmtId="0" fontId="0" fillId="9" borderId="0" xfId="0" applyFill="1"/>
    <xf numFmtId="0" fontId="58" fillId="4" borderId="26" xfId="0" applyFont="1" applyFill="1" applyBorder="1" applyAlignment="1">
      <alignment horizontal="center" vertical="center" wrapText="1"/>
    </xf>
    <xf numFmtId="0" fontId="58" fillId="4" borderId="27" xfId="0" applyFont="1" applyFill="1" applyBorder="1" applyAlignment="1">
      <alignment horizontal="center" vertical="center" wrapText="1"/>
    </xf>
    <xf numFmtId="0" fontId="59" fillId="0" borderId="20" xfId="0" applyFont="1" applyBorder="1" applyAlignment="1">
      <alignment horizontal="left" vertical="center" wrapText="1"/>
    </xf>
    <xf numFmtId="0" fontId="49" fillId="0" borderId="20" xfId="0" applyFont="1" applyFill="1" applyBorder="1" applyAlignment="1">
      <alignment horizontal="left" vertical="center"/>
    </xf>
    <xf numFmtId="4" fontId="61" fillId="8" borderId="20" xfId="1" applyNumberFormat="1" applyFont="1" applyFill="1" applyBorder="1" applyAlignment="1" applyProtection="1">
      <alignment horizontal="center" vertical="center"/>
      <protection locked="0"/>
    </xf>
    <xf numFmtId="4" fontId="49" fillId="0" borderId="20" xfId="0" applyNumberFormat="1" applyFont="1" applyFill="1" applyBorder="1" applyAlignment="1">
      <alignment horizontal="right" vertical="center"/>
    </xf>
    <xf numFmtId="4" fontId="61" fillId="6" borderId="20" xfId="1" applyNumberFormat="1" applyFont="1" applyFill="1" applyBorder="1" applyAlignment="1" applyProtection="1">
      <alignment horizontal="center" vertical="center"/>
      <protection locked="0"/>
    </xf>
    <xf numFmtId="4" fontId="19" fillId="0" borderId="0" xfId="1" applyNumberFormat="1" applyFont="1" applyFill="1" applyBorder="1" applyAlignment="1" applyProtection="1">
      <alignment horizontal="center" vertical="center"/>
    </xf>
    <xf numFmtId="0" fontId="20" fillId="0" borderId="0" xfId="1" applyFont="1" applyFill="1" applyBorder="1" applyAlignment="1" applyProtection="1">
      <alignment vertical="center"/>
    </xf>
    <xf numFmtId="0" fontId="17" fillId="0" borderId="0" xfId="1" applyFont="1" applyFill="1" applyBorder="1" applyAlignment="1" applyProtection="1">
      <alignment vertical="center"/>
    </xf>
    <xf numFmtId="0" fontId="17" fillId="0" borderId="5" xfId="1" applyFill="1" applyBorder="1" applyAlignment="1" applyProtection="1">
      <alignment vertical="center"/>
    </xf>
    <xf numFmtId="4" fontId="19" fillId="0" borderId="7" xfId="1" applyNumberFormat="1" applyFont="1" applyFill="1" applyBorder="1" applyAlignment="1" applyProtection="1">
      <alignment horizontal="center" vertical="center"/>
    </xf>
    <xf numFmtId="0" fontId="20" fillId="0" borderId="7" xfId="1" applyFont="1" applyFill="1" applyBorder="1" applyAlignment="1" applyProtection="1">
      <alignment vertical="center"/>
    </xf>
    <xf numFmtId="0" fontId="17" fillId="0" borderId="7" xfId="1" applyFont="1" applyFill="1" applyBorder="1" applyAlignment="1" applyProtection="1">
      <alignment vertical="center"/>
    </xf>
    <xf numFmtId="0" fontId="17" fillId="0" borderId="8" xfId="1" applyFill="1" applyBorder="1" applyAlignment="1" applyProtection="1">
      <alignment vertical="center"/>
    </xf>
    <xf numFmtId="0" fontId="20" fillId="0" borderId="0" xfId="1" applyFont="1" applyFill="1" applyBorder="1" applyAlignment="1" applyProtection="1">
      <alignment horizontal="left" vertical="center"/>
    </xf>
    <xf numFmtId="0" fontId="17" fillId="0" borderId="0" xfId="1" applyFont="1" applyFill="1" applyBorder="1" applyAlignment="1" applyProtection="1">
      <alignment horizontal="left" vertical="center"/>
    </xf>
    <xf numFmtId="49" fontId="58" fillId="4" borderId="21" xfId="0" applyNumberFormat="1" applyFont="1" applyFill="1" applyBorder="1" applyAlignment="1">
      <alignment horizontal="center" vertical="center" wrapText="1"/>
    </xf>
    <xf numFmtId="0" fontId="58" fillId="4" borderId="1" xfId="0" applyFont="1" applyFill="1" applyBorder="1" applyAlignment="1">
      <alignment horizontal="center" vertical="center" wrapText="1"/>
    </xf>
    <xf numFmtId="0" fontId="58" fillId="4" borderId="21" xfId="0" applyFont="1" applyFill="1" applyBorder="1" applyAlignment="1">
      <alignment horizontal="center" vertical="center" wrapText="1"/>
    </xf>
    <xf numFmtId="16" fontId="59" fillId="0" borderId="0" xfId="0" applyNumberFormat="1" applyFont="1" applyBorder="1" applyAlignment="1">
      <alignment horizontal="center" vertical="center"/>
    </xf>
    <xf numFmtId="16" fontId="59" fillId="0" borderId="0" xfId="0" applyNumberFormat="1" applyFont="1" applyFill="1" applyBorder="1" applyAlignment="1">
      <alignment horizontal="left" vertical="center"/>
    </xf>
    <xf numFmtId="0" fontId="60" fillId="0" borderId="0" xfId="0" applyFont="1" applyFill="1" applyBorder="1" applyAlignment="1">
      <alignment horizontal="left" vertical="center" wrapText="1"/>
    </xf>
    <xf numFmtId="0" fontId="49" fillId="0" borderId="0" xfId="0" applyFont="1" applyFill="1" applyBorder="1" applyAlignment="1">
      <alignment horizontal="left" vertical="center" wrapText="1"/>
    </xf>
    <xf numFmtId="0" fontId="59" fillId="0" borderId="0" xfId="0" applyFont="1" applyFill="1" applyBorder="1" applyAlignment="1">
      <alignment horizontal="left" vertical="center" wrapText="1"/>
    </xf>
    <xf numFmtId="0" fontId="59" fillId="0" borderId="0" xfId="0" applyFont="1" applyFill="1" applyBorder="1" applyAlignment="1">
      <alignment horizontal="right" vertical="center" wrapText="1"/>
    </xf>
    <xf numFmtId="0" fontId="59" fillId="0" borderId="0" xfId="0" applyFont="1" applyFill="1" applyBorder="1" applyAlignment="1">
      <alignment horizontal="center" vertical="center" wrapText="1"/>
    </xf>
    <xf numFmtId="0" fontId="59" fillId="0" borderId="0" xfId="0" applyFont="1" applyFill="1" applyBorder="1" applyAlignment="1">
      <alignment vertical="center" wrapText="1"/>
    </xf>
    <xf numFmtId="4" fontId="49" fillId="0" borderId="0" xfId="0" applyNumberFormat="1" applyFont="1" applyBorder="1" applyAlignment="1">
      <alignment horizontal="right" vertical="center"/>
    </xf>
    <xf numFmtId="0" fontId="59" fillId="11" borderId="20" xfId="0" applyFont="1" applyFill="1" applyBorder="1" applyAlignment="1">
      <alignment horizontal="left" vertical="center" wrapText="1"/>
    </xf>
    <xf numFmtId="0" fontId="49" fillId="0" borderId="20" xfId="0" applyFont="1" applyBorder="1" applyAlignment="1">
      <alignment vertical="center"/>
    </xf>
    <xf numFmtId="0" fontId="4" fillId="0" borderId="4" xfId="0" applyFont="1" applyBorder="1" applyAlignment="1" applyProtection="1"/>
    <xf numFmtId="0" fontId="5" fillId="0" borderId="0" xfId="0" applyFont="1" applyBorder="1" applyAlignment="1" applyProtection="1">
      <alignment vertical="center"/>
    </xf>
    <xf numFmtId="49" fontId="58" fillId="4" borderId="21" xfId="0" applyNumberFormat="1" applyFont="1" applyFill="1" applyBorder="1" applyAlignment="1">
      <alignment horizontal="center" vertical="center" wrapText="1"/>
    </xf>
    <xf numFmtId="0" fontId="58" fillId="4" borderId="1" xfId="0" applyFont="1" applyFill="1" applyBorder="1" applyAlignment="1">
      <alignment horizontal="center" vertical="center" wrapText="1"/>
    </xf>
    <xf numFmtId="0" fontId="58" fillId="4" borderId="21" xfId="0" applyFont="1" applyFill="1" applyBorder="1" applyAlignment="1">
      <alignment horizontal="center" vertical="center" wrapText="1"/>
    </xf>
    <xf numFmtId="0" fontId="4" fillId="0" borderId="4" xfId="0" applyFont="1" applyBorder="1" applyAlignment="1" applyProtection="1"/>
    <xf numFmtId="4" fontId="49" fillId="0" borderId="21" xfId="0" applyNumberFormat="1" applyFont="1" applyBorder="1" applyAlignment="1">
      <alignment horizontal="right" vertical="center"/>
    </xf>
    <xf numFmtId="4" fontId="49" fillId="0" borderId="0" xfId="0" applyNumberFormat="1" applyFont="1" applyFill="1" applyBorder="1" applyAlignment="1">
      <alignment horizontal="right" vertical="center"/>
    </xf>
    <xf numFmtId="0" fontId="59" fillId="0" borderId="20" xfId="0" quotePrefix="1" applyFont="1" applyFill="1" applyBorder="1" applyAlignment="1">
      <alignment vertical="center" wrapText="1"/>
    </xf>
    <xf numFmtId="0" fontId="49" fillId="0" borderId="17" xfId="0" applyFont="1" applyBorder="1" applyAlignment="1">
      <alignment vertical="center" wrapText="1"/>
    </xf>
    <xf numFmtId="0" fontId="49" fillId="0" borderId="20" xfId="0" applyFont="1" applyBorder="1" applyAlignment="1">
      <alignment vertical="center" wrapText="1"/>
    </xf>
    <xf numFmtId="0" fontId="49" fillId="0" borderId="20" xfId="0" applyFont="1" applyBorder="1" applyAlignment="1">
      <alignment horizontal="center" vertical="center" wrapText="1"/>
    </xf>
    <xf numFmtId="0" fontId="49" fillId="0" borderId="21" xfId="0" applyFont="1" applyBorder="1" applyAlignment="1">
      <alignment horizontal="center" vertical="center" wrapText="1"/>
    </xf>
    <xf numFmtId="0" fontId="49" fillId="0" borderId="0" xfId="0" applyFont="1" applyFill="1" applyBorder="1" applyAlignment="1">
      <alignment horizontal="left" vertical="center"/>
    </xf>
    <xf numFmtId="0" fontId="59" fillId="0" borderId="17" xfId="0" applyFont="1" applyBorder="1" applyAlignment="1">
      <alignment vertical="center" wrapText="1"/>
    </xf>
    <xf numFmtId="0" fontId="49" fillId="0" borderId="20" xfId="0" applyFont="1" applyBorder="1" applyAlignment="1">
      <alignment horizontal="left" vertical="center" wrapText="1"/>
    </xf>
    <xf numFmtId="4" fontId="61" fillId="6" borderId="21" xfId="1" applyNumberFormat="1" applyFont="1" applyFill="1" applyBorder="1" applyAlignment="1" applyProtection="1">
      <alignment horizontal="center" vertical="center"/>
      <protection locked="0"/>
    </xf>
    <xf numFmtId="16" fontId="59" fillId="7" borderId="0" xfId="0" applyNumberFormat="1" applyFont="1" applyFill="1" applyBorder="1" applyAlignment="1">
      <alignment horizontal="center" vertical="center"/>
    </xf>
    <xf numFmtId="16" fontId="59" fillId="7" borderId="0" xfId="0" applyNumberFormat="1" applyFont="1" applyFill="1" applyBorder="1" applyAlignment="1">
      <alignment horizontal="left" vertical="center"/>
    </xf>
    <xf numFmtId="0" fontId="60" fillId="7" borderId="0" xfId="0" applyFont="1" applyFill="1" applyBorder="1" applyAlignment="1">
      <alignment horizontal="left" vertical="center" wrapText="1"/>
    </xf>
    <xf numFmtId="0" fontId="49" fillId="7" borderId="0" xfId="0" applyFont="1" applyFill="1" applyBorder="1" applyAlignment="1">
      <alignment horizontal="left" vertical="center" wrapText="1"/>
    </xf>
    <xf numFmtId="0" fontId="59" fillId="7" borderId="0" xfId="0" applyFont="1" applyFill="1" applyBorder="1" applyAlignment="1">
      <alignment horizontal="left" vertical="center" wrapText="1"/>
    </xf>
    <xf numFmtId="0" fontId="49" fillId="7" borderId="0" xfId="0" applyFont="1" applyFill="1" applyBorder="1" applyAlignment="1">
      <alignment horizontal="left" vertical="center"/>
    </xf>
    <xf numFmtId="4" fontId="49" fillId="7" borderId="0" xfId="0" applyNumberFormat="1" applyFont="1" applyFill="1" applyBorder="1" applyAlignment="1">
      <alignment horizontal="right" vertical="center"/>
    </xf>
    <xf numFmtId="0" fontId="46" fillId="0" borderId="21" xfId="0" applyFont="1" applyFill="1" applyBorder="1" applyAlignment="1">
      <alignment horizontal="center" vertical="center" wrapText="1"/>
    </xf>
    <xf numFmtId="0" fontId="46" fillId="0" borderId="21" xfId="0" applyFont="1" applyFill="1" applyBorder="1" applyAlignment="1">
      <alignment vertical="center" wrapText="1"/>
    </xf>
    <xf numFmtId="0" fontId="46" fillId="0" borderId="1" xfId="0" applyFont="1" applyFill="1" applyBorder="1" applyAlignment="1">
      <alignment vertical="center" wrapText="1"/>
    </xf>
    <xf numFmtId="0" fontId="49" fillId="0" borderId="20" xfId="0" applyFont="1" applyFill="1" applyBorder="1" applyAlignment="1">
      <alignment horizontal="center" vertical="center"/>
    </xf>
    <xf numFmtId="0" fontId="0" fillId="0" borderId="0" xfId="0" applyAlignment="1">
      <alignment horizontal="center"/>
    </xf>
    <xf numFmtId="0" fontId="0" fillId="7" borderId="0" xfId="0" applyFill="1" applyAlignment="1">
      <alignment horizontal="center"/>
    </xf>
    <xf numFmtId="0" fontId="39" fillId="0" borderId="0" xfId="0" applyFont="1" applyFill="1" applyBorder="1" applyAlignment="1">
      <alignment horizontal="center" vertical="center" wrapText="1"/>
    </xf>
    <xf numFmtId="0" fontId="58" fillId="0" borderId="0" xfId="0" applyFont="1" applyFill="1" applyBorder="1" applyAlignment="1">
      <alignment horizontal="center" vertical="center" wrapText="1"/>
    </xf>
    <xf numFmtId="0" fontId="46" fillId="0" borderId="20" xfId="0" applyFont="1" applyFill="1" applyBorder="1" applyAlignment="1">
      <alignment vertical="center" wrapText="1"/>
    </xf>
    <xf numFmtId="0" fontId="46" fillId="0" borderId="20" xfId="0" applyFont="1" applyFill="1" applyBorder="1" applyAlignment="1">
      <alignment horizontal="left" vertical="center" wrapText="1"/>
    </xf>
    <xf numFmtId="0" fontId="0" fillId="0" borderId="0" xfId="0" applyFill="1"/>
    <xf numFmtId="0" fontId="0" fillId="0" borderId="0" xfId="0" applyFill="1" applyAlignment="1">
      <alignment horizontal="center"/>
    </xf>
    <xf numFmtId="0" fontId="46" fillId="0" borderId="20" xfId="0" applyFont="1" applyFill="1" applyBorder="1" applyAlignment="1">
      <alignment horizontal="center" vertical="center" wrapText="1"/>
    </xf>
    <xf numFmtId="0" fontId="59" fillId="0" borderId="0" xfId="0" applyFont="1" applyBorder="1" applyAlignment="1">
      <alignment horizontal="left" vertical="center" wrapText="1"/>
    </xf>
    <xf numFmtId="0" fontId="59" fillId="7" borderId="0" xfId="0" applyFont="1" applyFill="1" applyBorder="1" applyAlignment="1">
      <alignment horizontal="right" vertical="center" wrapText="1"/>
    </xf>
    <xf numFmtId="0" fontId="59" fillId="7" borderId="0" xfId="0" applyFont="1" applyFill="1" applyBorder="1" applyAlignment="1">
      <alignment horizontal="center" vertical="center" wrapText="1"/>
    </xf>
    <xf numFmtId="0" fontId="59" fillId="7" borderId="0" xfId="0" applyFont="1" applyFill="1" applyBorder="1" applyAlignment="1">
      <alignment vertical="center" wrapText="1"/>
    </xf>
    <xf numFmtId="0" fontId="0" fillId="0" borderId="0" xfId="0" applyBorder="1" applyAlignment="1">
      <alignment vertical="top"/>
    </xf>
    <xf numFmtId="49" fontId="58" fillId="0" borderId="0" xfId="0" applyNumberFormat="1" applyFont="1" applyFill="1" applyBorder="1" applyAlignment="1">
      <alignment horizontal="center" vertical="center" wrapText="1"/>
    </xf>
    <xf numFmtId="0" fontId="58" fillId="0" borderId="0" xfId="0" applyFont="1" applyFill="1" applyBorder="1" applyAlignment="1">
      <alignment horizontal="left" vertical="center" wrapText="1"/>
    </xf>
    <xf numFmtId="0" fontId="0" fillId="7" borderId="0" xfId="0" applyFill="1" applyAlignment="1">
      <alignment horizontal="left"/>
    </xf>
    <xf numFmtId="0" fontId="0" fillId="0" borderId="0" xfId="0" applyAlignment="1">
      <alignment horizontal="left"/>
    </xf>
    <xf numFmtId="0" fontId="46" fillId="0" borderId="0" xfId="0" applyFont="1" applyFill="1" applyBorder="1" applyAlignment="1">
      <alignment horizontal="left" vertical="center" wrapText="1"/>
    </xf>
    <xf numFmtId="0" fontId="46" fillId="0" borderId="0" xfId="0" applyFont="1" applyFill="1" applyBorder="1" applyAlignment="1">
      <alignment horizontal="center" vertical="center" wrapText="1"/>
    </xf>
    <xf numFmtId="0" fontId="0" fillId="0" borderId="0" xfId="0" applyBorder="1" applyAlignment="1">
      <alignment vertical="center"/>
    </xf>
    <xf numFmtId="0" fontId="58" fillId="4" borderId="21" xfId="0" applyFont="1" applyFill="1" applyBorder="1" applyAlignment="1">
      <alignment horizontal="right" vertical="center" wrapText="1"/>
    </xf>
    <xf numFmtId="0" fontId="58" fillId="0" borderId="0" xfId="0" applyFont="1" applyFill="1" applyBorder="1" applyAlignment="1">
      <alignment horizontal="right" vertical="center" wrapText="1"/>
    </xf>
    <xf numFmtId="0" fontId="60" fillId="0" borderId="0" xfId="0" applyFont="1" applyAlignment="1">
      <alignment horizontal="right" vertical="center"/>
    </xf>
    <xf numFmtId="4" fontId="60" fillId="0" borderId="0" xfId="0" applyNumberFormat="1" applyFont="1" applyAlignment="1">
      <alignment horizontal="right" vertical="center"/>
    </xf>
    <xf numFmtId="0" fontId="14" fillId="12" borderId="0" xfId="0" applyFont="1" applyFill="1" applyBorder="1" applyAlignment="1" applyProtection="1"/>
    <xf numFmtId="0" fontId="22" fillId="12" borderId="1" xfId="1" applyFont="1" applyFill="1" applyBorder="1" applyAlignment="1" applyProtection="1">
      <alignment horizontal="left" vertical="center"/>
    </xf>
    <xf numFmtId="0" fontId="22" fillId="12" borderId="3" xfId="1" applyFont="1" applyFill="1" applyBorder="1" applyAlignment="1" applyProtection="1">
      <alignment horizontal="left" vertical="center"/>
    </xf>
    <xf numFmtId="0" fontId="0" fillId="12" borderId="1" xfId="0" applyFill="1" applyBorder="1"/>
    <xf numFmtId="0" fontId="18" fillId="12" borderId="2" xfId="1" applyFont="1" applyFill="1" applyBorder="1" applyAlignment="1" applyProtection="1">
      <alignment horizontal="left" vertical="center"/>
    </xf>
    <xf numFmtId="3" fontId="18" fillId="12" borderId="2" xfId="1" applyNumberFormat="1" applyFont="1" applyFill="1" applyBorder="1" applyAlignment="1" applyProtection="1">
      <alignment horizontal="left" vertical="center"/>
    </xf>
    <xf numFmtId="4" fontId="19" fillId="12" borderId="3" xfId="1" applyNumberFormat="1" applyFont="1" applyFill="1" applyBorder="1" applyAlignment="1" applyProtection="1">
      <alignment horizontal="left" vertical="center"/>
    </xf>
    <xf numFmtId="0" fontId="22" fillId="12" borderId="4" xfId="1" applyFont="1" applyFill="1" applyBorder="1" applyAlignment="1" applyProtection="1">
      <alignment horizontal="left" vertical="center"/>
    </xf>
    <xf numFmtId="0" fontId="22" fillId="12" borderId="5" xfId="1" applyFont="1" applyFill="1" applyBorder="1" applyAlignment="1" applyProtection="1">
      <alignment horizontal="left" vertical="center"/>
    </xf>
    <xf numFmtId="0" fontId="0" fillId="12" borderId="4" xfId="0" applyFill="1" applyBorder="1"/>
    <xf numFmtId="0" fontId="18" fillId="12" borderId="0" xfId="1" applyFont="1" applyFill="1" applyBorder="1" applyAlignment="1" applyProtection="1">
      <alignment horizontal="left" vertical="center"/>
    </xf>
    <xf numFmtId="3" fontId="18" fillId="12" borderId="0" xfId="1" applyNumberFormat="1" applyFont="1" applyFill="1" applyBorder="1" applyAlignment="1" applyProtection="1">
      <alignment horizontal="left" vertical="center"/>
    </xf>
    <xf numFmtId="4" fontId="19" fillId="12" borderId="5" xfId="1" applyNumberFormat="1" applyFont="1" applyFill="1" applyBorder="1" applyAlignment="1" applyProtection="1">
      <alignment horizontal="center" vertical="center"/>
    </xf>
    <xf numFmtId="0" fontId="22" fillId="12" borderId="6" xfId="1" applyFont="1" applyFill="1" applyBorder="1" applyAlignment="1" applyProtection="1">
      <alignment horizontal="left" vertical="center"/>
    </xf>
    <xf numFmtId="0" fontId="22" fillId="12" borderId="8" xfId="1" applyFont="1" applyFill="1" applyBorder="1" applyAlignment="1" applyProtection="1">
      <alignment horizontal="left" vertical="center"/>
    </xf>
    <xf numFmtId="0" fontId="0" fillId="12" borderId="6" xfId="0" applyFill="1" applyBorder="1"/>
    <xf numFmtId="0" fontId="18" fillId="12" borderId="7" xfId="1" applyFont="1" applyFill="1" applyBorder="1" applyAlignment="1" applyProtection="1">
      <alignment horizontal="left" vertical="center"/>
    </xf>
    <xf numFmtId="3" fontId="18" fillId="12" borderId="7" xfId="1" applyNumberFormat="1" applyFont="1" applyFill="1" applyBorder="1" applyAlignment="1" applyProtection="1">
      <alignment horizontal="left" vertical="center"/>
    </xf>
    <xf numFmtId="4" fontId="19" fillId="12" borderId="8" xfId="1" applyNumberFormat="1" applyFont="1" applyFill="1" applyBorder="1" applyAlignment="1" applyProtection="1">
      <alignment horizontal="center" vertical="center"/>
    </xf>
    <xf numFmtId="0" fontId="14" fillId="13" borderId="0" xfId="0" applyFont="1" applyFill="1" applyBorder="1" applyAlignment="1" applyProtection="1"/>
    <xf numFmtId="0" fontId="22" fillId="13" borderId="1" xfId="1" applyFont="1" applyFill="1" applyBorder="1" applyAlignment="1" applyProtection="1">
      <alignment horizontal="left" vertical="center"/>
    </xf>
    <xf numFmtId="0" fontId="22" fillId="13" borderId="3" xfId="1" applyFont="1" applyFill="1" applyBorder="1" applyAlignment="1" applyProtection="1">
      <alignment horizontal="left" vertical="center"/>
    </xf>
    <xf numFmtId="0" fontId="0" fillId="13" borderId="1" xfId="0" applyFill="1" applyBorder="1"/>
    <xf numFmtId="0" fontId="18" fillId="13" borderId="2" xfId="1" applyFont="1" applyFill="1" applyBorder="1" applyAlignment="1" applyProtection="1">
      <alignment horizontal="left" vertical="center"/>
    </xf>
    <xf numFmtId="3" fontId="18" fillId="13" borderId="2" xfId="1" applyNumberFormat="1" applyFont="1" applyFill="1" applyBorder="1" applyAlignment="1" applyProtection="1">
      <alignment horizontal="left" vertical="center"/>
    </xf>
    <xf numFmtId="4" fontId="19" fillId="13" borderId="3" xfId="1" applyNumberFormat="1" applyFont="1" applyFill="1" applyBorder="1" applyAlignment="1" applyProtection="1">
      <alignment horizontal="left" vertical="center"/>
    </xf>
    <xf numFmtId="0" fontId="22" fillId="13" borderId="4" xfId="1" applyFont="1" applyFill="1" applyBorder="1" applyAlignment="1" applyProtection="1">
      <alignment horizontal="left" vertical="center"/>
    </xf>
    <xf numFmtId="0" fontId="22" fillId="13" borderId="5" xfId="1" applyFont="1" applyFill="1" applyBorder="1" applyAlignment="1" applyProtection="1">
      <alignment horizontal="left" vertical="center"/>
    </xf>
    <xf numFmtId="0" fontId="0" fillId="13" borderId="4" xfId="0" applyFill="1" applyBorder="1"/>
    <xf numFmtId="0" fontId="18" fillId="13" borderId="0" xfId="1" applyFont="1" applyFill="1" applyBorder="1" applyAlignment="1" applyProtection="1">
      <alignment horizontal="left" vertical="center"/>
    </xf>
    <xf numFmtId="3" fontId="18" fillId="13" borderId="0" xfId="1" applyNumberFormat="1" applyFont="1" applyFill="1" applyBorder="1" applyAlignment="1" applyProtection="1">
      <alignment horizontal="left" vertical="center"/>
    </xf>
    <xf numFmtId="4" fontId="19" fillId="13" borderId="5" xfId="1" applyNumberFormat="1" applyFont="1" applyFill="1" applyBorder="1" applyAlignment="1" applyProtection="1">
      <alignment horizontal="center" vertical="center"/>
    </xf>
    <xf numFmtId="0" fontId="22" fillId="13" borderId="6" xfId="1" applyFont="1" applyFill="1" applyBorder="1" applyAlignment="1" applyProtection="1">
      <alignment horizontal="left" vertical="center"/>
    </xf>
    <xf numFmtId="0" fontId="22" fillId="13" borderId="8" xfId="1" applyFont="1" applyFill="1" applyBorder="1" applyAlignment="1" applyProtection="1">
      <alignment horizontal="left" vertical="center"/>
    </xf>
    <xf numFmtId="0" fontId="0" fillId="13" borderId="6" xfId="0" applyFill="1" applyBorder="1"/>
    <xf numFmtId="0" fontId="18" fillId="13" borderId="7" xfId="1" applyFont="1" applyFill="1" applyBorder="1" applyAlignment="1" applyProtection="1">
      <alignment horizontal="left" vertical="center"/>
    </xf>
    <xf numFmtId="3" fontId="18" fillId="13" borderId="7" xfId="1" applyNumberFormat="1" applyFont="1" applyFill="1" applyBorder="1" applyAlignment="1" applyProtection="1">
      <alignment horizontal="left" vertical="center"/>
    </xf>
    <xf numFmtId="4" fontId="19" fillId="13" borderId="8" xfId="1" applyNumberFormat="1" applyFont="1" applyFill="1" applyBorder="1" applyAlignment="1" applyProtection="1">
      <alignment horizontal="center" vertical="center"/>
    </xf>
    <xf numFmtId="0" fontId="14" fillId="14" borderId="0" xfId="0" applyFont="1" applyFill="1" applyBorder="1" applyAlignment="1" applyProtection="1"/>
    <xf numFmtId="0" fontId="22" fillId="14" borderId="1" xfId="1" applyFont="1" applyFill="1" applyBorder="1" applyAlignment="1" applyProtection="1">
      <alignment horizontal="left" vertical="center"/>
    </xf>
    <xf numFmtId="0" fontId="22" fillId="14" borderId="3" xfId="1" applyFont="1" applyFill="1" applyBorder="1" applyAlignment="1" applyProtection="1">
      <alignment horizontal="left" vertical="center"/>
    </xf>
    <xf numFmtId="0" fontId="0" fillId="14" borderId="1" xfId="0" applyFill="1" applyBorder="1"/>
    <xf numFmtId="0" fontId="18" fillId="14" borderId="2" xfId="1" applyFont="1" applyFill="1" applyBorder="1" applyAlignment="1" applyProtection="1">
      <alignment horizontal="left" vertical="center"/>
    </xf>
    <xf numFmtId="3" fontId="18" fillId="14" borderId="2" xfId="1" applyNumberFormat="1" applyFont="1" applyFill="1" applyBorder="1" applyAlignment="1" applyProtection="1">
      <alignment horizontal="left" vertical="center"/>
    </xf>
    <xf numFmtId="4" fontId="19" fillId="14" borderId="3" xfId="1" applyNumberFormat="1" applyFont="1" applyFill="1" applyBorder="1" applyAlignment="1" applyProtection="1">
      <alignment horizontal="left" vertical="center"/>
    </xf>
    <xf numFmtId="0" fontId="22" fillId="14" borderId="4" xfId="1" applyFont="1" applyFill="1" applyBorder="1" applyAlignment="1" applyProtection="1">
      <alignment horizontal="left" vertical="center"/>
    </xf>
    <xf numFmtId="0" fontId="22" fillId="14" borderId="5" xfId="1" applyFont="1" applyFill="1" applyBorder="1" applyAlignment="1" applyProtection="1">
      <alignment horizontal="left" vertical="center"/>
    </xf>
    <xf numFmtId="0" fontId="0" fillId="14" borderId="4" xfId="0" applyFill="1" applyBorder="1"/>
    <xf numFmtId="0" fontId="18" fillId="14" borderId="0" xfId="1" applyFont="1" applyFill="1" applyBorder="1" applyAlignment="1" applyProtection="1">
      <alignment horizontal="left" vertical="center"/>
    </xf>
    <xf numFmtId="3" fontId="18" fillId="14" borderId="0" xfId="1" applyNumberFormat="1" applyFont="1" applyFill="1" applyBorder="1" applyAlignment="1" applyProtection="1">
      <alignment horizontal="left" vertical="center"/>
    </xf>
    <xf numFmtId="4" fontId="19" fillId="14" borderId="5" xfId="1" applyNumberFormat="1" applyFont="1" applyFill="1" applyBorder="1" applyAlignment="1" applyProtection="1">
      <alignment horizontal="center" vertical="center"/>
    </xf>
    <xf numFmtId="0" fontId="22" fillId="14" borderId="6" xfId="1" applyFont="1" applyFill="1" applyBorder="1" applyAlignment="1" applyProtection="1">
      <alignment horizontal="left" vertical="center"/>
    </xf>
    <xf numFmtId="0" fontId="22" fillId="14" borderId="8" xfId="1" applyFont="1" applyFill="1" applyBorder="1" applyAlignment="1" applyProtection="1">
      <alignment horizontal="left" vertical="center"/>
    </xf>
    <xf numFmtId="0" fontId="0" fillId="14" borderId="6" xfId="0" applyFill="1" applyBorder="1"/>
    <xf numFmtId="0" fontId="18" fillId="14" borderId="7" xfId="1" applyFont="1" applyFill="1" applyBorder="1" applyAlignment="1" applyProtection="1">
      <alignment horizontal="left" vertical="center"/>
    </xf>
    <xf numFmtId="3" fontId="18" fillId="14" borderId="7" xfId="1" applyNumberFormat="1" applyFont="1" applyFill="1" applyBorder="1" applyAlignment="1" applyProtection="1">
      <alignment horizontal="left" vertical="center"/>
    </xf>
    <xf numFmtId="4" fontId="19" fillId="14" borderId="8" xfId="1" applyNumberFormat="1" applyFont="1" applyFill="1" applyBorder="1" applyAlignment="1" applyProtection="1">
      <alignment horizontal="center" vertical="center"/>
    </xf>
    <xf numFmtId="0" fontId="14" fillId="15" borderId="0" xfId="0" applyFont="1" applyFill="1" applyBorder="1" applyAlignment="1" applyProtection="1"/>
    <xf numFmtId="0" fontId="22" fillId="15" borderId="1" xfId="1" applyFont="1" applyFill="1" applyBorder="1" applyAlignment="1" applyProtection="1">
      <alignment horizontal="left" vertical="center"/>
    </xf>
    <xf numFmtId="0" fontId="22" fillId="15" borderId="3" xfId="1" applyFont="1" applyFill="1" applyBorder="1" applyAlignment="1" applyProtection="1">
      <alignment horizontal="left" vertical="center"/>
    </xf>
    <xf numFmtId="0" fontId="0" fillId="15" borderId="1" xfId="0" applyFill="1" applyBorder="1"/>
    <xf numFmtId="0" fontId="18" fillId="15" borderId="2" xfId="1" applyFont="1" applyFill="1" applyBorder="1" applyAlignment="1" applyProtection="1">
      <alignment horizontal="left" vertical="center"/>
    </xf>
    <xf numFmtId="3" fontId="18" fillId="15" borderId="2" xfId="1" applyNumberFormat="1" applyFont="1" applyFill="1" applyBorder="1" applyAlignment="1" applyProtection="1">
      <alignment horizontal="left" vertical="center"/>
    </xf>
    <xf numFmtId="4" fontId="19" fillId="15" borderId="3" xfId="1" applyNumberFormat="1" applyFont="1" applyFill="1" applyBorder="1" applyAlignment="1" applyProtection="1">
      <alignment horizontal="left" vertical="center"/>
    </xf>
    <xf numFmtId="0" fontId="22" fillId="15" borderId="4" xfId="1" applyFont="1" applyFill="1" applyBorder="1" applyAlignment="1" applyProtection="1">
      <alignment horizontal="left" vertical="center"/>
    </xf>
    <xf numFmtId="0" fontId="22" fillId="15" borderId="5" xfId="1" applyFont="1" applyFill="1" applyBorder="1" applyAlignment="1" applyProtection="1">
      <alignment horizontal="left" vertical="center"/>
    </xf>
    <xf numFmtId="0" fontId="0" fillId="15" borderId="4" xfId="0" applyFill="1" applyBorder="1"/>
    <xf numFmtId="0" fontId="18" fillId="15" borderId="0" xfId="1" applyFont="1" applyFill="1" applyBorder="1" applyAlignment="1" applyProtection="1">
      <alignment horizontal="left" vertical="center"/>
    </xf>
    <xf numFmtId="3" fontId="18" fillId="15" borderId="0" xfId="1" applyNumberFormat="1" applyFont="1" applyFill="1" applyBorder="1" applyAlignment="1" applyProtection="1">
      <alignment horizontal="left" vertical="center"/>
    </xf>
    <xf numFmtId="4" fontId="19" fillId="15" borderId="5" xfId="1" applyNumberFormat="1" applyFont="1" applyFill="1" applyBorder="1" applyAlignment="1" applyProtection="1">
      <alignment horizontal="center" vertical="center"/>
    </xf>
    <xf numFmtId="0" fontId="22" fillId="15" borderId="6" xfId="1" applyFont="1" applyFill="1" applyBorder="1" applyAlignment="1" applyProtection="1">
      <alignment horizontal="left" vertical="center"/>
    </xf>
    <xf numFmtId="0" fontId="22" fillId="15" borderId="8" xfId="1" applyFont="1" applyFill="1" applyBorder="1" applyAlignment="1" applyProtection="1">
      <alignment horizontal="left" vertical="center"/>
    </xf>
    <xf numFmtId="0" fontId="0" fillId="15" borderId="6" xfId="0" applyFill="1" applyBorder="1"/>
    <xf numFmtId="0" fontId="18" fillId="15" borderId="7" xfId="1" applyFont="1" applyFill="1" applyBorder="1" applyAlignment="1" applyProtection="1">
      <alignment horizontal="left" vertical="center"/>
    </xf>
    <xf numFmtId="3" fontId="18" fillId="15" borderId="7" xfId="1" applyNumberFormat="1" applyFont="1" applyFill="1" applyBorder="1" applyAlignment="1" applyProtection="1">
      <alignment horizontal="left" vertical="center"/>
    </xf>
    <xf numFmtId="4" fontId="19" fillId="15" borderId="8" xfId="1" applyNumberFormat="1" applyFont="1" applyFill="1" applyBorder="1" applyAlignment="1" applyProtection="1">
      <alignment horizontal="center" vertical="center"/>
    </xf>
    <xf numFmtId="0" fontId="63" fillId="0" borderId="0" xfId="1" applyFont="1" applyFill="1" applyBorder="1" applyAlignment="1" applyProtection="1">
      <alignment horizontal="left" vertical="center"/>
    </xf>
    <xf numFmtId="0" fontId="64" fillId="0" borderId="0" xfId="0" applyFont="1" applyBorder="1"/>
    <xf numFmtId="0" fontId="4" fillId="0" borderId="4" xfId="0" applyFont="1" applyBorder="1" applyAlignment="1" applyProtection="1"/>
    <xf numFmtId="0" fontId="4" fillId="0" borderId="0" xfId="0" applyFont="1" applyFill="1" applyBorder="1" applyAlignment="1" applyProtection="1">
      <alignment horizontal="left" vertical="center"/>
    </xf>
    <xf numFmtId="4" fontId="4" fillId="0" borderId="0" xfId="0" applyNumberFormat="1" applyFont="1" applyFill="1" applyBorder="1" applyAlignment="1" applyProtection="1">
      <alignment horizontal="left" vertical="center"/>
    </xf>
    <xf numFmtId="164" fontId="4" fillId="0" borderId="0" xfId="0" applyNumberFormat="1" applyFont="1" applyFill="1" applyBorder="1" applyAlignment="1" applyProtection="1">
      <alignment horizontal="left" vertical="center"/>
    </xf>
    <xf numFmtId="0" fontId="6" fillId="2" borderId="0" xfId="0" applyFont="1" applyFill="1" applyBorder="1" applyAlignment="1" applyProtection="1">
      <alignment horizontal="left" vertical="center"/>
      <protection locked="0"/>
    </xf>
    <xf numFmtId="4" fontId="6" fillId="2" borderId="0" xfId="0" applyNumberFormat="1" applyFont="1" applyFill="1" applyBorder="1" applyAlignment="1" applyProtection="1">
      <alignment horizontal="left" vertical="center"/>
      <protection locked="0"/>
    </xf>
    <xf numFmtId="164" fontId="6" fillId="2" borderId="0" xfId="0" applyNumberFormat="1" applyFont="1" applyFill="1" applyBorder="1" applyAlignment="1" applyProtection="1">
      <alignment horizontal="left" vertical="center"/>
      <protection locked="0"/>
    </xf>
    <xf numFmtId="14" fontId="6" fillId="2" borderId="0" xfId="0" applyNumberFormat="1" applyFont="1" applyFill="1" applyBorder="1" applyAlignment="1" applyProtection="1">
      <alignment horizontal="left" vertical="center"/>
      <protection locked="0"/>
    </xf>
    <xf numFmtId="0" fontId="4" fillId="0" borderId="1" xfId="0" applyFont="1" applyBorder="1" applyAlignment="1" applyProtection="1"/>
    <xf numFmtId="0" fontId="4" fillId="0" borderId="2" xfId="0" applyFont="1" applyBorder="1" applyAlignment="1" applyProtection="1"/>
    <xf numFmtId="0" fontId="4" fillId="0" borderId="3" xfId="0" applyFont="1" applyBorder="1" applyAlignment="1" applyProtection="1"/>
    <xf numFmtId="0" fontId="4" fillId="0" borderId="4" xfId="0" applyFont="1" applyBorder="1" applyAlignment="1" applyProtection="1"/>
    <xf numFmtId="0" fontId="4" fillId="0" borderId="0" xfId="0" applyFont="1" applyBorder="1" applyAlignment="1" applyProtection="1"/>
    <xf numFmtId="0" fontId="4" fillId="0" borderId="5" xfId="0" applyFont="1" applyBorder="1" applyAlignment="1" applyProtection="1"/>
    <xf numFmtId="0" fontId="8" fillId="0" borderId="0" xfId="0" applyFont="1" applyBorder="1" applyAlignment="1" applyProtection="1">
      <alignment horizontal="center" vertical="center" wrapText="1"/>
    </xf>
    <xf numFmtId="0" fontId="10" fillId="0" borderId="0" xfId="0" applyFont="1" applyBorder="1" applyAlignment="1" applyProtection="1">
      <alignment horizontal="center"/>
    </xf>
    <xf numFmtId="0" fontId="21" fillId="0" borderId="0" xfId="3" applyFont="1" applyFill="1" applyBorder="1" applyAlignment="1">
      <alignment horizontal="left" vertical="center" wrapText="1"/>
    </xf>
    <xf numFmtId="0" fontId="9" fillId="0" borderId="0" xfId="0" applyFont="1" applyBorder="1" applyAlignment="1" applyProtection="1">
      <alignment horizontal="center" vertical="center" wrapText="1"/>
    </xf>
    <xf numFmtId="0" fontId="39" fillId="5" borderId="20" xfId="0" applyFont="1" applyFill="1" applyBorder="1" applyAlignment="1">
      <alignment horizontal="center" vertical="center" wrapText="1"/>
    </xf>
    <xf numFmtId="0" fontId="39" fillId="5" borderId="20" xfId="0" applyFont="1" applyFill="1" applyBorder="1" applyAlignment="1">
      <alignment horizontal="left" vertical="center" wrapText="1"/>
    </xf>
    <xf numFmtId="0" fontId="44" fillId="0" borderId="21" xfId="0" applyFont="1" applyBorder="1" applyAlignment="1">
      <alignment horizontal="left" vertical="center" wrapText="1"/>
    </xf>
    <xf numFmtId="0" fontId="44" fillId="0" borderId="22" xfId="0" applyFont="1" applyBorder="1" applyAlignment="1">
      <alignment horizontal="left" vertical="center" wrapText="1"/>
    </xf>
    <xf numFmtId="0" fontId="44" fillId="0" borderId="23" xfId="0" applyFont="1" applyBorder="1" applyAlignment="1">
      <alignment horizontal="left" vertical="center" wrapText="1"/>
    </xf>
    <xf numFmtId="0" fontId="44" fillId="0" borderId="20" xfId="0" applyFont="1" applyBorder="1" applyAlignment="1">
      <alignment horizontal="left" vertical="center" wrapText="1"/>
    </xf>
    <xf numFmtId="16" fontId="42" fillId="0" borderId="21" xfId="0" applyNumberFormat="1" applyFont="1" applyFill="1" applyBorder="1" applyAlignment="1">
      <alignment horizontal="left" vertical="center" wrapText="1"/>
    </xf>
    <xf numFmtId="16" fontId="42" fillId="0" borderId="22" xfId="0" applyNumberFormat="1" applyFont="1" applyFill="1" applyBorder="1" applyAlignment="1">
      <alignment horizontal="left" vertical="center" wrapText="1"/>
    </xf>
    <xf numFmtId="16" fontId="42" fillId="0" borderId="23" xfId="0" applyNumberFormat="1" applyFont="1" applyFill="1" applyBorder="1" applyAlignment="1">
      <alignment horizontal="left" vertical="center" wrapText="1"/>
    </xf>
    <xf numFmtId="0" fontId="42" fillId="0" borderId="20" xfId="0" applyFont="1" applyFill="1" applyBorder="1" applyAlignment="1">
      <alignment horizontal="left" vertical="center" wrapText="1"/>
    </xf>
    <xf numFmtId="0" fontId="45" fillId="0" borderId="21" xfId="0" applyFont="1" applyFill="1" applyBorder="1" applyAlignment="1">
      <alignment horizontal="left" vertical="center" wrapText="1"/>
    </xf>
    <xf numFmtId="0" fontId="45" fillId="0" borderId="23" xfId="0" applyFont="1" applyFill="1" applyBorder="1" applyAlignment="1">
      <alignment horizontal="left" vertical="center" wrapText="1"/>
    </xf>
    <xf numFmtId="16" fontId="41" fillId="0" borderId="21" xfId="0" applyNumberFormat="1" applyFont="1" applyFill="1" applyBorder="1" applyAlignment="1">
      <alignment horizontal="center" vertical="center" textRotation="90" wrapText="1"/>
    </xf>
    <xf numFmtId="16" fontId="41" fillId="0" borderId="22" xfId="0" applyNumberFormat="1" applyFont="1" applyFill="1" applyBorder="1" applyAlignment="1">
      <alignment horizontal="center" vertical="center" textRotation="90" wrapText="1"/>
    </xf>
    <xf numFmtId="16" fontId="41" fillId="0" borderId="23" xfId="0" applyNumberFormat="1" applyFont="1" applyFill="1" applyBorder="1" applyAlignment="1">
      <alignment horizontal="center" vertical="center" textRotation="90" wrapText="1"/>
    </xf>
    <xf numFmtId="16" fontId="20" fillId="0" borderId="21" xfId="0" applyNumberFormat="1" applyFont="1" applyFill="1" applyBorder="1" applyAlignment="1">
      <alignment horizontal="center" vertical="center" textRotation="90" wrapText="1"/>
    </xf>
    <xf numFmtId="16" fontId="20" fillId="0" borderId="22" xfId="0" applyNumberFormat="1" applyFont="1" applyFill="1" applyBorder="1" applyAlignment="1">
      <alignment horizontal="center" vertical="center" textRotation="90" wrapText="1"/>
    </xf>
    <xf numFmtId="16" fontId="20" fillId="0" borderId="23" xfId="0" applyNumberFormat="1" applyFont="1" applyFill="1" applyBorder="1" applyAlignment="1">
      <alignment horizontal="center" vertical="center" textRotation="90" wrapText="1"/>
    </xf>
    <xf numFmtId="0" fontId="42" fillId="0" borderId="21" xfId="0" applyFont="1" applyBorder="1" applyAlignment="1">
      <alignment horizontal="left" vertical="center" wrapText="1"/>
    </xf>
    <xf numFmtId="0" fontId="42" fillId="0" borderId="22" xfId="0" applyFont="1" applyBorder="1" applyAlignment="1">
      <alignment horizontal="left" vertical="center" wrapText="1"/>
    </xf>
    <xf numFmtId="0" fontId="42" fillId="0" borderId="23" xfId="0" applyFont="1" applyBorder="1" applyAlignment="1">
      <alignment horizontal="left" vertical="center" wrapText="1"/>
    </xf>
    <xf numFmtId="16" fontId="40" fillId="4" borderId="21" xfId="0" applyNumberFormat="1" applyFont="1" applyFill="1" applyBorder="1" applyAlignment="1">
      <alignment horizontal="center" vertical="center" textRotation="90"/>
    </xf>
    <xf numFmtId="16" fontId="40" fillId="4" borderId="22" xfId="0" applyNumberFormat="1" applyFont="1" applyFill="1" applyBorder="1" applyAlignment="1">
      <alignment horizontal="center" vertical="center" textRotation="90"/>
    </xf>
    <xf numFmtId="16" fontId="40" fillId="4" borderId="23" xfId="0" applyNumberFormat="1" applyFont="1" applyFill="1" applyBorder="1" applyAlignment="1">
      <alignment horizontal="center" vertical="center" textRotation="90"/>
    </xf>
    <xf numFmtId="0" fontId="42" fillId="0" borderId="21" xfId="0" applyFont="1" applyFill="1" applyBorder="1" applyAlignment="1">
      <alignment horizontal="left" vertical="center" wrapText="1"/>
    </xf>
    <xf numFmtId="0" fontId="42" fillId="0" borderId="22" xfId="0" applyFont="1" applyFill="1" applyBorder="1" applyAlignment="1">
      <alignment horizontal="left" vertical="center" wrapText="1"/>
    </xf>
    <xf numFmtId="0" fontId="42" fillId="0" borderId="23" xfId="0" applyFont="1" applyFill="1" applyBorder="1" applyAlignment="1">
      <alignment horizontal="left" vertical="center" wrapText="1"/>
    </xf>
    <xf numFmtId="0" fontId="55" fillId="0" borderId="20" xfId="0" applyFont="1" applyBorder="1" applyAlignment="1">
      <alignment horizontal="right" vertical="center"/>
    </xf>
    <xf numFmtId="0" fontId="40" fillId="0" borderId="20" xfId="0" applyFont="1" applyBorder="1" applyAlignment="1">
      <alignment horizontal="right" vertical="center" wrapText="1"/>
    </xf>
    <xf numFmtId="16" fontId="42" fillId="0" borderId="4" xfId="0" applyNumberFormat="1" applyFont="1" applyFill="1" applyBorder="1" applyAlignment="1">
      <alignment horizontal="left" vertical="center" wrapText="1"/>
    </xf>
    <xf numFmtId="16" fontId="42" fillId="0" borderId="6" xfId="0" applyNumberFormat="1" applyFont="1" applyFill="1" applyBorder="1" applyAlignment="1">
      <alignment horizontal="left" vertical="center" wrapText="1"/>
    </xf>
    <xf numFmtId="0" fontId="58" fillId="4" borderId="21" xfId="0" applyFont="1" applyFill="1" applyBorder="1" applyAlignment="1">
      <alignment horizontal="center" vertical="center" wrapText="1"/>
    </xf>
    <xf numFmtId="0" fontId="58" fillId="4" borderId="23" xfId="0" applyFont="1" applyFill="1" applyBorder="1" applyAlignment="1">
      <alignment horizontal="center" vertical="center" wrapText="1"/>
    </xf>
    <xf numFmtId="49" fontId="58" fillId="4" borderId="21" xfId="0" applyNumberFormat="1" applyFont="1" applyFill="1" applyBorder="1" applyAlignment="1">
      <alignment horizontal="center" vertical="center" wrapText="1"/>
    </xf>
    <xf numFmtId="49" fontId="58" fillId="4" borderId="23" xfId="0" applyNumberFormat="1" applyFont="1" applyFill="1" applyBorder="1" applyAlignment="1">
      <alignment horizontal="center" vertical="center" wrapText="1"/>
    </xf>
    <xf numFmtId="0" fontId="58" fillId="4" borderId="1" xfId="0" applyFont="1" applyFill="1" applyBorder="1" applyAlignment="1">
      <alignment horizontal="center" vertical="center" wrapText="1"/>
    </xf>
    <xf numFmtId="0" fontId="58" fillId="4" borderId="2" xfId="0" applyFont="1" applyFill="1" applyBorder="1" applyAlignment="1">
      <alignment horizontal="center" vertical="center" wrapText="1"/>
    </xf>
    <xf numFmtId="0" fontId="58" fillId="4" borderId="3" xfId="0" applyFont="1" applyFill="1" applyBorder="1" applyAlignment="1">
      <alignment horizontal="center" vertical="center" wrapText="1"/>
    </xf>
    <xf numFmtId="0" fontId="58" fillId="4" borderId="20" xfId="0" applyFont="1" applyFill="1" applyBorder="1" applyAlignment="1">
      <alignment horizontal="center" vertical="center" wrapText="1"/>
    </xf>
    <xf numFmtId="49" fontId="58" fillId="4" borderId="20" xfId="0" applyNumberFormat="1" applyFont="1" applyFill="1" applyBorder="1" applyAlignment="1">
      <alignment horizontal="center" vertical="center" wrapText="1"/>
    </xf>
    <xf numFmtId="0" fontId="49" fillId="0" borderId="0" xfId="0" applyFont="1" applyAlignment="1">
      <alignment horizontal="left" vertical="center"/>
    </xf>
    <xf numFmtId="0" fontId="60" fillId="0" borderId="0" xfId="0" applyFont="1" applyAlignment="1">
      <alignment horizontal="left" vertical="center"/>
    </xf>
  </cellXfs>
  <cellStyles count="4">
    <cellStyle name="Navadno" xfId="0" builtinId="0"/>
    <cellStyle name="Navadno 2 2" xfId="2" xr:uid="{00000000-0005-0000-0000-000001000000}"/>
    <cellStyle name="Normal 15" xfId="3" xr:uid="{00000000-0005-0000-0000-000002000000}"/>
    <cellStyle name="Normal 2" xfId="1" xr:uid="{00000000-0005-0000-0000-000003000000}"/>
  </cellStyles>
  <dxfs count="419">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56"/>
  <sheetViews>
    <sheetView view="pageBreakPreview" topLeftCell="A8" zoomScale="60" zoomScaleNormal="40" workbookViewId="0">
      <selection activeCell="N40" sqref="N40"/>
    </sheetView>
  </sheetViews>
  <sheetFormatPr defaultRowHeight="15"/>
  <cols>
    <col min="4" max="4" width="13.140625" customWidth="1"/>
    <col min="6" max="6" width="6.85546875" customWidth="1"/>
    <col min="8" max="8" width="18.5703125" customWidth="1"/>
    <col min="9" max="9" width="25.28515625" customWidth="1"/>
    <col min="10" max="10" width="11.5703125" customWidth="1"/>
  </cols>
  <sheetData>
    <row r="1" spans="1:14">
      <c r="A1" s="1"/>
      <c r="B1" s="2"/>
      <c r="C1" s="2"/>
      <c r="D1" s="2"/>
      <c r="E1" s="2"/>
      <c r="F1" s="2"/>
      <c r="G1" s="2"/>
      <c r="H1" s="2"/>
      <c r="I1" s="2"/>
      <c r="J1" s="2"/>
      <c r="K1" s="2"/>
      <c r="L1" s="2"/>
      <c r="M1" s="2"/>
      <c r="N1" s="3"/>
    </row>
    <row r="2" spans="1:14">
      <c r="A2" s="4"/>
      <c r="B2" s="485"/>
      <c r="C2" s="486"/>
      <c r="D2" s="486"/>
      <c r="E2" s="486"/>
      <c r="F2" s="486"/>
      <c r="G2" s="486"/>
      <c r="H2" s="486"/>
      <c r="I2" s="486"/>
      <c r="J2" s="486"/>
      <c r="K2" s="486"/>
      <c r="L2" s="486"/>
      <c r="M2" s="486"/>
      <c r="N2" s="487"/>
    </row>
    <row r="3" spans="1:14">
      <c r="A3" s="4"/>
      <c r="B3" s="488"/>
      <c r="C3" s="489"/>
      <c r="D3" s="489"/>
      <c r="E3" s="489"/>
      <c r="F3" s="489"/>
      <c r="G3" s="489"/>
      <c r="H3" s="489"/>
      <c r="I3" s="489"/>
      <c r="J3" s="489"/>
      <c r="K3" s="489"/>
      <c r="L3" s="489"/>
      <c r="M3" s="489"/>
      <c r="N3" s="490"/>
    </row>
    <row r="4" spans="1:14">
      <c r="A4" s="4"/>
      <c r="B4" s="488"/>
      <c r="C4" s="489"/>
      <c r="D4" s="489"/>
      <c r="E4" s="489"/>
      <c r="F4" s="489"/>
      <c r="G4" s="489"/>
      <c r="H4" s="489"/>
      <c r="I4" s="489"/>
      <c r="J4" s="489"/>
      <c r="K4" s="489"/>
      <c r="L4" s="489"/>
      <c r="M4" s="489"/>
      <c r="N4" s="490"/>
    </row>
    <row r="5" spans="1:14">
      <c r="A5" s="4"/>
      <c r="B5" s="346"/>
      <c r="C5" s="5" t="s">
        <v>0</v>
      </c>
      <c r="D5" s="5"/>
      <c r="E5" s="478" t="s">
        <v>1</v>
      </c>
      <c r="F5" s="478"/>
      <c r="G5" s="478"/>
      <c r="H5" s="478"/>
      <c r="I5" s="478"/>
      <c r="J5" s="478"/>
      <c r="K5" s="478"/>
      <c r="L5" s="6"/>
      <c r="M5" s="6"/>
      <c r="N5" s="7"/>
    </row>
    <row r="6" spans="1:14">
      <c r="A6" s="4"/>
      <c r="B6" s="346"/>
      <c r="C6" s="347"/>
      <c r="D6" s="347"/>
      <c r="E6" s="478" t="s">
        <v>2</v>
      </c>
      <c r="F6" s="478"/>
      <c r="G6" s="478"/>
      <c r="H6" s="478"/>
      <c r="I6" s="478"/>
      <c r="J6" s="478"/>
      <c r="K6" s="478"/>
      <c r="L6" s="6"/>
      <c r="M6" s="6"/>
      <c r="N6" s="7"/>
    </row>
    <row r="7" spans="1:14">
      <c r="A7" s="4"/>
      <c r="B7" s="346"/>
      <c r="C7" s="347"/>
      <c r="D7" s="347"/>
      <c r="E7" s="478" t="s">
        <v>3</v>
      </c>
      <c r="F7" s="478"/>
      <c r="G7" s="478"/>
      <c r="H7" s="478"/>
      <c r="I7" s="478"/>
      <c r="J7" s="478"/>
      <c r="K7" s="478"/>
      <c r="L7" s="6"/>
      <c r="M7" s="6"/>
      <c r="N7" s="7"/>
    </row>
    <row r="8" spans="1:14">
      <c r="A8" s="4"/>
      <c r="B8" s="346"/>
      <c r="C8" s="5"/>
      <c r="D8" s="5"/>
      <c r="E8" s="9"/>
      <c r="F8" s="9"/>
      <c r="G8" s="9"/>
      <c r="H8" s="9"/>
      <c r="I8" s="9"/>
      <c r="J8" s="9"/>
      <c r="K8" s="9"/>
      <c r="L8" s="6"/>
      <c r="M8" s="6"/>
      <c r="N8" s="7"/>
    </row>
    <row r="9" spans="1:14">
      <c r="A9" s="4"/>
      <c r="B9" s="346"/>
      <c r="C9" s="5" t="s">
        <v>4</v>
      </c>
      <c r="D9" s="5"/>
      <c r="E9" s="478" t="s">
        <v>368</v>
      </c>
      <c r="F9" s="478"/>
      <c r="G9" s="478"/>
      <c r="H9" s="478"/>
      <c r="I9" s="478"/>
      <c r="J9" s="479"/>
      <c r="K9" s="480"/>
      <c r="L9" s="6"/>
      <c r="M9" s="6"/>
      <c r="N9" s="7"/>
    </row>
    <row r="10" spans="1:14">
      <c r="A10" s="4"/>
      <c r="B10" s="346"/>
      <c r="C10" s="5"/>
      <c r="D10" s="5"/>
      <c r="E10" s="10"/>
      <c r="F10" s="10"/>
      <c r="G10" s="10"/>
      <c r="H10" s="10"/>
      <c r="I10" s="10"/>
      <c r="J10" s="10"/>
      <c r="K10" s="10"/>
      <c r="L10" s="6"/>
      <c r="M10" s="6"/>
      <c r="N10" s="7"/>
    </row>
    <row r="11" spans="1:14">
      <c r="A11" s="4"/>
      <c r="B11" s="346"/>
      <c r="C11" s="5" t="s">
        <v>5</v>
      </c>
      <c r="D11" s="5"/>
      <c r="E11" s="478" t="s">
        <v>6</v>
      </c>
      <c r="F11" s="478"/>
      <c r="G11" s="478"/>
      <c r="H11" s="478"/>
      <c r="I11" s="478"/>
      <c r="J11" s="479"/>
      <c r="K11" s="480"/>
      <c r="L11" s="6"/>
      <c r="M11" s="6"/>
      <c r="N11" s="7"/>
    </row>
    <row r="12" spans="1:14">
      <c r="A12" s="4"/>
      <c r="B12" s="346"/>
      <c r="C12" s="5"/>
      <c r="D12" s="5"/>
      <c r="E12" s="10"/>
      <c r="F12" s="10"/>
      <c r="G12" s="10"/>
      <c r="H12" s="10"/>
      <c r="I12" s="10"/>
      <c r="J12" s="10"/>
      <c r="K12" s="10"/>
      <c r="L12" s="6"/>
      <c r="M12" s="6"/>
      <c r="N12" s="7"/>
    </row>
    <row r="13" spans="1:14">
      <c r="A13" s="4"/>
      <c r="B13" s="346"/>
      <c r="C13" s="5" t="s">
        <v>7</v>
      </c>
      <c r="D13" s="5"/>
      <c r="E13" s="481"/>
      <c r="F13" s="481"/>
      <c r="G13" s="481"/>
      <c r="H13" s="481"/>
      <c r="I13" s="481"/>
      <c r="J13" s="482"/>
      <c r="K13" s="483"/>
      <c r="L13" s="6"/>
      <c r="M13" s="6"/>
      <c r="N13" s="7"/>
    </row>
    <row r="14" spans="1:14">
      <c r="A14" s="4"/>
      <c r="B14" s="346"/>
      <c r="C14" s="5"/>
      <c r="D14" s="5"/>
      <c r="E14" s="10"/>
      <c r="F14" s="10"/>
      <c r="G14" s="10"/>
      <c r="H14" s="10"/>
      <c r="I14" s="10"/>
      <c r="J14" s="10"/>
      <c r="K14" s="10"/>
      <c r="L14" s="6"/>
      <c r="M14" s="6"/>
      <c r="N14" s="7"/>
    </row>
    <row r="15" spans="1:14">
      <c r="A15" s="4"/>
      <c r="B15" s="346"/>
      <c r="C15" s="5" t="s">
        <v>8</v>
      </c>
      <c r="D15" s="5"/>
      <c r="E15" s="484"/>
      <c r="F15" s="481"/>
      <c r="G15" s="481"/>
      <c r="H15" s="481"/>
      <c r="I15" s="481"/>
      <c r="J15" s="482"/>
      <c r="K15" s="483"/>
      <c r="L15" s="6"/>
      <c r="M15" s="6"/>
      <c r="N15" s="7"/>
    </row>
    <row r="16" spans="1:14">
      <c r="A16" s="4"/>
      <c r="B16" s="8"/>
      <c r="C16" s="5"/>
      <c r="D16" s="5"/>
      <c r="E16" s="6"/>
      <c r="F16" s="6"/>
      <c r="G16" s="6"/>
      <c r="H16" s="6"/>
      <c r="I16" s="6"/>
      <c r="J16" s="11"/>
      <c r="K16" s="12"/>
      <c r="L16" s="6"/>
      <c r="M16" s="6"/>
      <c r="N16" s="7"/>
    </row>
    <row r="17" spans="1:14">
      <c r="A17" s="4"/>
      <c r="B17" s="8"/>
      <c r="C17" s="5" t="s">
        <v>9</v>
      </c>
      <c r="D17" s="5"/>
      <c r="E17" s="481"/>
      <c r="F17" s="481"/>
      <c r="G17" s="481"/>
      <c r="H17" s="481"/>
      <c r="I17" s="481"/>
      <c r="J17" s="482"/>
      <c r="K17" s="483"/>
      <c r="L17" s="6"/>
      <c r="M17" s="6"/>
      <c r="N17" s="7"/>
    </row>
    <row r="18" spans="1:14">
      <c r="A18" s="4"/>
      <c r="B18" s="275"/>
      <c r="C18" s="278"/>
      <c r="D18" s="278"/>
      <c r="E18" s="276"/>
      <c r="F18" s="276"/>
      <c r="G18" s="276"/>
      <c r="H18" s="276"/>
      <c r="I18" s="276"/>
      <c r="J18" s="11"/>
      <c r="K18" s="12"/>
      <c r="L18" s="276"/>
      <c r="M18" s="276"/>
      <c r="N18" s="277"/>
    </row>
    <row r="19" spans="1:14">
      <c r="A19" s="4"/>
      <c r="B19" s="275"/>
      <c r="C19" s="278" t="s">
        <v>369</v>
      </c>
      <c r="D19" s="278"/>
      <c r="E19" s="484"/>
      <c r="F19" s="481"/>
      <c r="G19" s="481"/>
      <c r="H19" s="481"/>
      <c r="I19" s="481"/>
      <c r="J19" s="482"/>
      <c r="K19" s="483"/>
      <c r="L19" s="276"/>
      <c r="M19" s="276"/>
      <c r="N19" s="277"/>
    </row>
    <row r="20" spans="1:14" ht="15.75">
      <c r="A20" s="4"/>
      <c r="B20" s="8"/>
      <c r="C20" s="13"/>
      <c r="D20" s="13"/>
      <c r="E20" s="6"/>
      <c r="F20" s="6"/>
      <c r="G20" s="6"/>
      <c r="H20" s="6"/>
      <c r="I20" s="6"/>
      <c r="J20" s="11"/>
      <c r="K20" s="12"/>
      <c r="L20" s="6"/>
      <c r="M20" s="6"/>
      <c r="N20" s="7"/>
    </row>
    <row r="21" spans="1:14" ht="15.75">
      <c r="A21" s="4"/>
      <c r="B21" s="8"/>
      <c r="C21" s="491" t="s">
        <v>10</v>
      </c>
      <c r="D21" s="491"/>
      <c r="E21" s="491"/>
      <c r="F21" s="491"/>
      <c r="G21" s="491"/>
      <c r="H21" s="491"/>
      <c r="I21" s="491"/>
      <c r="J21" s="491"/>
      <c r="K21" s="491"/>
      <c r="L21" s="491"/>
      <c r="M21" s="491"/>
      <c r="N21" s="7"/>
    </row>
    <row r="22" spans="1:14" ht="15.75">
      <c r="A22" s="4"/>
      <c r="B22" s="8"/>
      <c r="C22" s="14"/>
      <c r="D22" s="14"/>
      <c r="E22" s="14"/>
      <c r="F22" s="14"/>
      <c r="G22" s="14"/>
      <c r="H22" s="14"/>
      <c r="I22" s="14"/>
      <c r="J22" s="14"/>
      <c r="K22" s="14"/>
      <c r="L22" s="14"/>
      <c r="M22" s="14"/>
      <c r="N22" s="7"/>
    </row>
    <row r="23" spans="1:14" ht="15.75">
      <c r="A23" s="4"/>
      <c r="B23" s="8"/>
      <c r="C23" s="14"/>
      <c r="D23" s="14"/>
      <c r="E23" s="14"/>
      <c r="F23" s="14"/>
      <c r="G23" s="14"/>
      <c r="H23" s="14"/>
      <c r="I23" s="14"/>
      <c r="J23" s="14"/>
      <c r="K23" s="14"/>
      <c r="L23" s="14"/>
      <c r="M23" s="14"/>
      <c r="N23" s="7"/>
    </row>
    <row r="24" spans="1:14" ht="26.25">
      <c r="A24" s="4"/>
      <c r="B24" s="8"/>
      <c r="C24" s="494" t="s">
        <v>11</v>
      </c>
      <c r="D24" s="494"/>
      <c r="E24" s="494"/>
      <c r="F24" s="494"/>
      <c r="G24" s="494"/>
      <c r="H24" s="494"/>
      <c r="I24" s="494"/>
      <c r="J24" s="494"/>
      <c r="K24" s="494"/>
      <c r="L24" s="494"/>
      <c r="M24" s="494"/>
      <c r="N24" s="7"/>
    </row>
    <row r="25" spans="1:14" ht="26.25">
      <c r="A25" s="4"/>
      <c r="B25" s="8"/>
      <c r="C25" s="494" t="s">
        <v>12</v>
      </c>
      <c r="D25" s="494"/>
      <c r="E25" s="494"/>
      <c r="F25" s="494"/>
      <c r="G25" s="494"/>
      <c r="H25" s="494"/>
      <c r="I25" s="494"/>
      <c r="J25" s="494"/>
      <c r="K25" s="494"/>
      <c r="L25" s="494"/>
      <c r="M25" s="494"/>
      <c r="N25" s="7"/>
    </row>
    <row r="26" spans="1:14" ht="27.75" customHeight="1">
      <c r="A26" s="4"/>
      <c r="B26" s="8"/>
      <c r="C26" s="494" t="s">
        <v>739</v>
      </c>
      <c r="D26" s="494"/>
      <c r="E26" s="494"/>
      <c r="F26" s="494"/>
      <c r="G26" s="494"/>
      <c r="H26" s="494"/>
      <c r="I26" s="494"/>
      <c r="J26" s="494"/>
      <c r="K26" s="494"/>
      <c r="L26" s="494"/>
      <c r="M26" s="494"/>
      <c r="N26" s="7"/>
    </row>
    <row r="27" spans="1:14" ht="60" customHeight="1">
      <c r="A27" s="4"/>
      <c r="B27" s="8"/>
      <c r="C27" s="494"/>
      <c r="D27" s="494"/>
      <c r="E27" s="494"/>
      <c r="F27" s="494"/>
      <c r="G27" s="494"/>
      <c r="H27" s="494"/>
      <c r="I27" s="494"/>
      <c r="J27" s="494"/>
      <c r="K27" s="494"/>
      <c r="L27" s="494"/>
      <c r="M27" s="494"/>
      <c r="N27" s="7"/>
    </row>
    <row r="28" spans="1:14" ht="15.75">
      <c r="A28" s="4"/>
      <c r="B28" s="8"/>
      <c r="C28" s="491" t="s">
        <v>738</v>
      </c>
      <c r="D28" s="491"/>
      <c r="E28" s="491"/>
      <c r="F28" s="491"/>
      <c r="G28" s="491"/>
      <c r="H28" s="491"/>
      <c r="I28" s="491"/>
      <c r="J28" s="491"/>
      <c r="K28" s="491"/>
      <c r="L28" s="491"/>
      <c r="M28" s="491"/>
      <c r="N28" s="7"/>
    </row>
    <row r="29" spans="1:14" ht="15.75">
      <c r="A29" s="4"/>
      <c r="B29" s="8"/>
      <c r="C29" s="6"/>
      <c r="D29" s="6"/>
      <c r="E29" s="14"/>
      <c r="F29" s="14"/>
      <c r="G29" s="14"/>
      <c r="H29" s="14"/>
      <c r="I29" s="14"/>
      <c r="J29" s="14"/>
      <c r="K29" s="12"/>
      <c r="L29" s="6"/>
      <c r="M29" s="6"/>
      <c r="N29" s="7"/>
    </row>
    <row r="30" spans="1:14">
      <c r="A30" s="4"/>
      <c r="B30" s="8"/>
      <c r="C30" s="6"/>
      <c r="D30" s="6"/>
      <c r="E30" s="15"/>
      <c r="F30" s="6"/>
      <c r="G30" s="6"/>
      <c r="H30" s="6"/>
      <c r="I30" s="6"/>
      <c r="J30" s="11"/>
      <c r="K30" s="12"/>
      <c r="L30" s="6"/>
      <c r="M30" s="6"/>
      <c r="N30" s="7"/>
    </row>
    <row r="31" spans="1:14" ht="18">
      <c r="A31" s="4"/>
      <c r="B31" s="8"/>
      <c r="C31" s="492" t="s">
        <v>13</v>
      </c>
      <c r="D31" s="492"/>
      <c r="E31" s="492"/>
      <c r="F31" s="492"/>
      <c r="G31" s="492"/>
      <c r="H31" s="492"/>
      <c r="I31" s="492"/>
      <c r="J31" s="492"/>
      <c r="K31" s="492"/>
      <c r="L31" s="492"/>
      <c r="M31" s="492"/>
      <c r="N31" s="7"/>
    </row>
    <row r="32" spans="1:14">
      <c r="A32" s="4"/>
      <c r="B32" s="8"/>
      <c r="C32" s="6"/>
      <c r="D32" s="6"/>
      <c r="E32" s="6"/>
      <c r="F32" s="6"/>
      <c r="G32" s="6"/>
      <c r="H32" s="6"/>
      <c r="I32" s="6"/>
      <c r="J32" s="11"/>
      <c r="K32" s="12"/>
      <c r="L32" s="6"/>
      <c r="M32" s="6"/>
      <c r="N32" s="7"/>
    </row>
    <row r="33" spans="1:14" ht="15.75">
      <c r="A33" s="4"/>
      <c r="B33" s="16"/>
      <c r="C33" s="17"/>
      <c r="D33" s="18"/>
      <c r="E33" s="19"/>
      <c r="F33" s="19"/>
      <c r="G33" s="19"/>
      <c r="H33" s="19"/>
      <c r="I33" s="19"/>
      <c r="J33" s="20"/>
      <c r="K33" s="21"/>
      <c r="L33" s="21"/>
      <c r="M33" s="22"/>
      <c r="N33" s="23"/>
    </row>
    <row r="34" spans="1:14" ht="18">
      <c r="A34" s="4"/>
      <c r="B34" s="16"/>
      <c r="C34" s="16"/>
      <c r="D34" s="24" t="s">
        <v>14</v>
      </c>
      <c r="E34" s="25" t="s">
        <v>233</v>
      </c>
      <c r="F34" s="25"/>
      <c r="G34" s="25"/>
      <c r="H34" s="25"/>
      <c r="I34" s="26"/>
      <c r="J34" s="27">
        <f>3*('SKLOP A_1_a'!O155+'SKLOP A_1_b'!P8+'SKLOP A_1_c'!M12)</f>
        <v>0</v>
      </c>
      <c r="K34" s="28"/>
      <c r="L34" s="29" t="s">
        <v>16</v>
      </c>
      <c r="M34" s="23"/>
      <c r="N34" s="23"/>
    </row>
    <row r="35" spans="1:14" ht="5.0999999999999996" customHeight="1">
      <c r="A35" s="4"/>
      <c r="B35" s="16"/>
      <c r="C35" s="16"/>
      <c r="D35" s="24"/>
      <c r="E35" s="25"/>
      <c r="F35" s="25"/>
      <c r="G35" s="25"/>
      <c r="H35" s="25"/>
      <c r="I35" s="26"/>
      <c r="J35" s="27"/>
      <c r="K35" s="28"/>
      <c r="L35" s="29"/>
      <c r="M35" s="23"/>
      <c r="N35" s="23"/>
    </row>
    <row r="36" spans="1:14" s="287" customFormat="1" ht="12.75">
      <c r="A36" s="284"/>
      <c r="B36" s="16"/>
      <c r="C36" s="16"/>
      <c r="D36" s="285"/>
      <c r="E36" s="399" t="s">
        <v>365</v>
      </c>
      <c r="F36" s="399"/>
      <c r="G36" s="399"/>
      <c r="H36" s="399"/>
      <c r="I36" s="399"/>
      <c r="J36" s="286"/>
      <c r="K36" s="28"/>
      <c r="L36" s="119"/>
      <c r="M36" s="23"/>
      <c r="N36" s="23"/>
    </row>
    <row r="37" spans="1:14" ht="5.0999999999999996" customHeight="1">
      <c r="A37" s="4"/>
      <c r="B37" s="16"/>
      <c r="C37" s="16"/>
      <c r="D37" s="24"/>
      <c r="E37" s="25"/>
      <c r="F37" s="25"/>
      <c r="G37" s="25"/>
      <c r="H37" s="25"/>
      <c r="I37" s="26"/>
      <c r="J37" s="27"/>
      <c r="K37" s="28"/>
      <c r="L37" s="29"/>
      <c r="M37" s="23"/>
      <c r="N37" s="23"/>
    </row>
    <row r="38" spans="1:14" ht="18">
      <c r="A38" s="4"/>
      <c r="B38" s="16"/>
      <c r="C38" s="16"/>
      <c r="D38" s="24" t="s">
        <v>17</v>
      </c>
      <c r="E38" s="25" t="s">
        <v>234</v>
      </c>
      <c r="F38" s="25"/>
      <c r="G38" s="25"/>
      <c r="H38" s="25"/>
      <c r="I38" s="26"/>
      <c r="J38" s="27">
        <f>3*('SKLOP A_2_a'!O123+'SKLOP A_2_b '!P35+'SKLOP A_2_c'!M29)</f>
        <v>0</v>
      </c>
      <c r="K38" s="28"/>
      <c r="L38" s="29" t="s">
        <v>16</v>
      </c>
      <c r="M38" s="23"/>
      <c r="N38" s="23"/>
    </row>
    <row r="39" spans="1:14" ht="5.0999999999999996" customHeight="1">
      <c r="A39" s="4"/>
      <c r="B39" s="16"/>
      <c r="C39" s="16"/>
      <c r="D39" s="24"/>
      <c r="E39" s="25"/>
      <c r="F39" s="25"/>
      <c r="G39" s="25"/>
      <c r="H39" s="25"/>
      <c r="I39" s="26"/>
      <c r="J39" s="27"/>
      <c r="K39" s="28"/>
      <c r="L39" s="29"/>
      <c r="M39" s="23"/>
      <c r="N39" s="23"/>
    </row>
    <row r="40" spans="1:14" s="287" customFormat="1" ht="12.75">
      <c r="A40" s="284"/>
      <c r="B40" s="16"/>
      <c r="C40" s="16"/>
      <c r="D40" s="285"/>
      <c r="E40" s="418" t="s">
        <v>291</v>
      </c>
      <c r="F40" s="418"/>
      <c r="G40" s="418"/>
      <c r="H40" s="418"/>
      <c r="I40" s="418"/>
      <c r="J40" s="286"/>
      <c r="K40" s="28"/>
      <c r="L40" s="119"/>
      <c r="M40" s="23"/>
      <c r="N40" s="23"/>
    </row>
    <row r="41" spans="1:14" ht="5.0999999999999996" customHeight="1">
      <c r="A41" s="4"/>
      <c r="B41" s="16"/>
      <c r="C41" s="16"/>
      <c r="D41" s="24"/>
      <c r="E41" s="25"/>
      <c r="F41" s="25"/>
      <c r="G41" s="25"/>
      <c r="H41" s="25"/>
      <c r="I41" s="26"/>
      <c r="J41" s="27"/>
      <c r="K41" s="28"/>
      <c r="L41" s="29"/>
      <c r="M41" s="23"/>
      <c r="N41" s="23"/>
    </row>
    <row r="42" spans="1:14" ht="18">
      <c r="A42" s="4"/>
      <c r="B42" s="16"/>
      <c r="C42" s="16"/>
      <c r="D42" s="24" t="s">
        <v>243</v>
      </c>
      <c r="E42" s="25" t="s">
        <v>235</v>
      </c>
      <c r="F42" s="25"/>
      <c r="G42" s="25"/>
      <c r="H42" s="25"/>
      <c r="I42" s="26"/>
      <c r="J42" s="27">
        <f>3*('SKLOP A_3_a'!O177+'SKLOP A_3_b  '!P12+'SKLOP A_3_c '!M14)</f>
        <v>0</v>
      </c>
      <c r="K42" s="28"/>
      <c r="L42" s="29" t="s">
        <v>16</v>
      </c>
      <c r="M42" s="23"/>
      <c r="N42" s="23"/>
    </row>
    <row r="43" spans="1:14" ht="5.0999999999999996" customHeight="1">
      <c r="A43" s="4"/>
      <c r="B43" s="16"/>
      <c r="C43" s="16"/>
      <c r="D43" s="24"/>
      <c r="E43" s="25"/>
      <c r="F43" s="25"/>
      <c r="G43" s="25"/>
      <c r="H43" s="25"/>
      <c r="I43" s="26"/>
      <c r="J43" s="27"/>
      <c r="K43" s="28"/>
      <c r="L43" s="29"/>
      <c r="M43" s="23"/>
      <c r="N43" s="23"/>
    </row>
    <row r="44" spans="1:14" s="287" customFormat="1" ht="12.75">
      <c r="A44" s="284"/>
      <c r="B44" s="16"/>
      <c r="C44" s="16"/>
      <c r="D44" s="285"/>
      <c r="E44" s="437" t="s">
        <v>299</v>
      </c>
      <c r="F44" s="437"/>
      <c r="G44" s="437"/>
      <c r="H44" s="437"/>
      <c r="I44" s="283"/>
      <c r="J44" s="286"/>
      <c r="K44" s="28"/>
      <c r="L44" s="119"/>
      <c r="M44" s="23"/>
      <c r="N44" s="23"/>
    </row>
    <row r="45" spans="1:14" ht="5.0999999999999996" customHeight="1">
      <c r="A45" s="4"/>
      <c r="B45" s="16"/>
      <c r="C45" s="16"/>
      <c r="D45" s="24"/>
      <c r="E45" s="25"/>
      <c r="F45" s="25"/>
      <c r="G45" s="25"/>
      <c r="H45" s="25"/>
      <c r="I45" s="26"/>
      <c r="J45" s="27"/>
      <c r="K45" s="28"/>
      <c r="L45" s="29"/>
      <c r="M45" s="23"/>
      <c r="N45" s="23"/>
    </row>
    <row r="46" spans="1:14" ht="18">
      <c r="A46" s="4"/>
      <c r="B46" s="16"/>
      <c r="C46" s="16"/>
      <c r="D46" s="24" t="s">
        <v>244</v>
      </c>
      <c r="E46" s="25" t="s">
        <v>236</v>
      </c>
      <c r="F46" s="25"/>
      <c r="G46" s="25"/>
      <c r="H46" s="25"/>
      <c r="I46" s="26"/>
      <c r="J46" s="27">
        <f>3*('SKLOP A_4_a '!O81+'SKLOP A_4_b'!P19)</f>
        <v>0</v>
      </c>
      <c r="K46" s="28"/>
      <c r="L46" s="29" t="s">
        <v>16</v>
      </c>
      <c r="M46" s="23"/>
      <c r="N46" s="23"/>
    </row>
    <row r="47" spans="1:14" ht="5.0999999999999996" customHeight="1">
      <c r="A47" s="4"/>
      <c r="B47" s="16"/>
      <c r="C47" s="16"/>
      <c r="D47" s="24"/>
      <c r="E47" s="25"/>
      <c r="F47" s="25"/>
      <c r="G47" s="25"/>
      <c r="H47" s="25"/>
      <c r="I47" s="26"/>
      <c r="J47" s="27"/>
      <c r="K47" s="28"/>
      <c r="L47" s="29"/>
      <c r="M47" s="23"/>
      <c r="N47" s="23"/>
    </row>
    <row r="48" spans="1:14" s="287" customFormat="1" ht="12.75">
      <c r="A48" s="284"/>
      <c r="B48" s="16"/>
      <c r="C48" s="16"/>
      <c r="D48" s="285"/>
      <c r="E48" s="456" t="s">
        <v>273</v>
      </c>
      <c r="F48" s="456"/>
      <c r="G48" s="456"/>
      <c r="H48" s="456"/>
      <c r="I48" s="283"/>
      <c r="J48" s="286"/>
      <c r="K48" s="28"/>
      <c r="L48" s="119"/>
      <c r="M48" s="23"/>
      <c r="N48" s="23"/>
    </row>
    <row r="49" spans="1:14" ht="5.0999999999999996" customHeight="1">
      <c r="A49" s="4"/>
      <c r="B49" s="16"/>
      <c r="C49" s="16"/>
      <c r="D49" s="24"/>
      <c r="E49" s="25"/>
      <c r="F49" s="25"/>
      <c r="G49" s="25"/>
      <c r="H49" s="25"/>
      <c r="I49" s="26"/>
      <c r="J49" s="27"/>
      <c r="K49" s="28"/>
      <c r="L49" s="29"/>
      <c r="M49" s="23"/>
      <c r="N49" s="23"/>
    </row>
    <row r="50" spans="1:14" ht="18">
      <c r="A50" s="4"/>
      <c r="B50" s="16"/>
      <c r="C50" s="16"/>
      <c r="D50" s="24"/>
      <c r="E50" s="25"/>
      <c r="F50" s="25"/>
      <c r="G50" s="25"/>
      <c r="H50" s="25"/>
      <c r="I50" s="26"/>
      <c r="J50" s="27"/>
      <c r="K50" s="28"/>
      <c r="L50" s="29"/>
      <c r="M50" s="23"/>
      <c r="N50" s="23"/>
    </row>
    <row r="51" spans="1:14" ht="5.0999999999999996" customHeight="1">
      <c r="A51" s="4"/>
      <c r="B51" s="16"/>
      <c r="C51" s="16"/>
      <c r="D51" s="24"/>
      <c r="E51" s="25"/>
      <c r="F51" s="25"/>
      <c r="G51" s="25"/>
      <c r="H51" s="25"/>
      <c r="I51" s="26"/>
      <c r="J51" s="27"/>
      <c r="K51" s="28"/>
      <c r="L51" s="29"/>
      <c r="M51" s="23"/>
      <c r="N51" s="23"/>
    </row>
    <row r="52" spans="1:14" ht="18">
      <c r="A52" s="4"/>
      <c r="B52" s="16"/>
      <c r="C52" s="16"/>
      <c r="D52" s="24" t="s">
        <v>245</v>
      </c>
      <c r="E52" s="25" t="s">
        <v>237</v>
      </c>
      <c r="F52" s="25"/>
      <c r="G52" s="25"/>
      <c r="H52" s="25"/>
      <c r="I52" s="26"/>
      <c r="J52" s="27">
        <f>3*('SKLOP B_1'!K294)</f>
        <v>0</v>
      </c>
      <c r="K52" s="28"/>
      <c r="L52" s="29" t="s">
        <v>16</v>
      </c>
      <c r="M52" s="23"/>
      <c r="N52" s="23"/>
    </row>
    <row r="53" spans="1:14" ht="5.0999999999999996" customHeight="1">
      <c r="A53" s="4"/>
      <c r="B53" s="16"/>
      <c r="C53" s="16"/>
      <c r="D53" s="24"/>
      <c r="E53" s="25"/>
      <c r="F53" s="25"/>
      <c r="G53" s="25"/>
      <c r="H53" s="25"/>
      <c r="I53" s="26"/>
      <c r="J53" s="27"/>
      <c r="K53" s="28"/>
      <c r="L53" s="29"/>
      <c r="M53" s="23"/>
      <c r="N53" s="23"/>
    </row>
    <row r="54" spans="1:14" s="287" customFormat="1" ht="12.75">
      <c r="A54" s="284"/>
      <c r="B54" s="16"/>
      <c r="C54" s="16"/>
      <c r="D54" s="285"/>
      <c r="E54" s="399" t="s">
        <v>365</v>
      </c>
      <c r="F54" s="399"/>
      <c r="G54" s="399"/>
      <c r="H54" s="399"/>
      <c r="I54" s="399"/>
      <c r="J54" s="286"/>
      <c r="K54" s="28"/>
      <c r="L54" s="119"/>
      <c r="M54" s="23"/>
      <c r="N54" s="23"/>
    </row>
    <row r="55" spans="1:14" ht="5.0999999999999996" customHeight="1">
      <c r="A55" s="4"/>
      <c r="B55" s="16"/>
      <c r="C55" s="16"/>
      <c r="D55" s="24"/>
      <c r="E55" s="25"/>
      <c r="F55" s="25"/>
      <c r="G55" s="25"/>
      <c r="H55" s="25"/>
      <c r="I55" s="26"/>
      <c r="J55" s="27"/>
      <c r="K55" s="28"/>
      <c r="L55" s="29"/>
      <c r="M55" s="23"/>
      <c r="N55" s="23"/>
    </row>
    <row r="56" spans="1:14" ht="18">
      <c r="A56" s="4"/>
      <c r="B56" s="16"/>
      <c r="C56" s="16"/>
      <c r="D56" s="24" t="s">
        <v>246</v>
      </c>
      <c r="E56" s="25" t="s">
        <v>238</v>
      </c>
      <c r="F56" s="25"/>
      <c r="G56" s="25"/>
      <c r="H56" s="25"/>
      <c r="I56" s="26"/>
      <c r="J56" s="27">
        <f>3*('SKLOP B_2'!K215)</f>
        <v>0</v>
      </c>
      <c r="K56" s="28"/>
      <c r="L56" s="29" t="s">
        <v>16</v>
      </c>
      <c r="M56" s="23"/>
      <c r="N56" s="23"/>
    </row>
    <row r="57" spans="1:14" ht="5.0999999999999996" customHeight="1">
      <c r="A57" s="4"/>
      <c r="B57" s="16"/>
      <c r="C57" s="16"/>
      <c r="D57" s="24"/>
      <c r="E57" s="25"/>
      <c r="F57" s="25"/>
      <c r="G57" s="25"/>
      <c r="H57" s="25"/>
      <c r="I57" s="26"/>
      <c r="J57" s="27"/>
      <c r="K57" s="28"/>
      <c r="L57" s="29"/>
      <c r="M57" s="23"/>
      <c r="N57" s="23"/>
    </row>
    <row r="58" spans="1:14" s="287" customFormat="1" ht="12.75">
      <c r="A58" s="284"/>
      <c r="B58" s="16"/>
      <c r="C58" s="16"/>
      <c r="D58" s="285"/>
      <c r="E58" s="418" t="s">
        <v>291</v>
      </c>
      <c r="F58" s="418"/>
      <c r="G58" s="418"/>
      <c r="H58" s="418"/>
      <c r="I58" s="418"/>
      <c r="J58" s="286"/>
      <c r="K58" s="28"/>
      <c r="L58" s="119"/>
      <c r="M58" s="23"/>
      <c r="N58" s="23"/>
    </row>
    <row r="59" spans="1:14" ht="5.0999999999999996" customHeight="1">
      <c r="A59" s="4"/>
      <c r="B59" s="16"/>
      <c r="C59" s="16"/>
      <c r="D59" s="24"/>
      <c r="E59" s="25"/>
      <c r="F59" s="25"/>
      <c r="G59" s="25"/>
      <c r="H59" s="25"/>
      <c r="I59" s="26"/>
      <c r="J59" s="27"/>
      <c r="K59" s="28"/>
      <c r="L59" s="29"/>
      <c r="M59" s="23"/>
      <c r="N59" s="23"/>
    </row>
    <row r="60" spans="1:14" ht="18">
      <c r="A60" s="4"/>
      <c r="B60" s="16"/>
      <c r="C60" s="16"/>
      <c r="D60" s="24" t="s">
        <v>247</v>
      </c>
      <c r="E60" s="25" t="s">
        <v>239</v>
      </c>
      <c r="F60" s="25"/>
      <c r="G60" s="25"/>
      <c r="H60" s="25"/>
      <c r="I60" s="26"/>
      <c r="J60" s="27">
        <f>3*('SKLOP B_3'!K189)</f>
        <v>0</v>
      </c>
      <c r="K60" s="28"/>
      <c r="L60" s="29" t="s">
        <v>16</v>
      </c>
      <c r="M60" s="23"/>
      <c r="N60" s="23"/>
    </row>
    <row r="61" spans="1:14" ht="5.0999999999999996" customHeight="1">
      <c r="A61" s="4"/>
      <c r="B61" s="16"/>
      <c r="C61" s="16"/>
      <c r="D61" s="24"/>
      <c r="E61" s="25"/>
      <c r="F61" s="25"/>
      <c r="G61" s="25"/>
      <c r="H61" s="25"/>
      <c r="I61" s="26"/>
      <c r="J61" s="27"/>
      <c r="K61" s="28"/>
      <c r="L61" s="29"/>
      <c r="M61" s="23"/>
      <c r="N61" s="23"/>
    </row>
    <row r="62" spans="1:14" s="287" customFormat="1" ht="12.75">
      <c r="A62" s="284"/>
      <c r="B62" s="16"/>
      <c r="C62" s="16"/>
      <c r="D62" s="285"/>
      <c r="E62" s="437" t="s">
        <v>299</v>
      </c>
      <c r="F62" s="437"/>
      <c r="G62" s="437"/>
      <c r="H62" s="437"/>
      <c r="I62" s="283"/>
      <c r="J62" s="286"/>
      <c r="K62" s="28"/>
      <c r="L62" s="119"/>
      <c r="M62" s="23"/>
      <c r="N62" s="23"/>
    </row>
    <row r="63" spans="1:14" ht="5.0999999999999996" customHeight="1">
      <c r="A63" s="4"/>
      <c r="B63" s="16"/>
      <c r="C63" s="16"/>
      <c r="D63" s="24"/>
      <c r="E63" s="25"/>
      <c r="F63" s="25"/>
      <c r="G63" s="25"/>
      <c r="H63" s="25"/>
      <c r="I63" s="26"/>
      <c r="J63" s="27"/>
      <c r="K63" s="28"/>
      <c r="L63" s="29"/>
      <c r="M63" s="23"/>
      <c r="N63" s="23"/>
    </row>
    <row r="64" spans="1:14" ht="18">
      <c r="A64" s="4"/>
      <c r="B64" s="16"/>
      <c r="C64" s="16"/>
      <c r="D64" s="24" t="s">
        <v>248</v>
      </c>
      <c r="E64" s="25" t="s">
        <v>240</v>
      </c>
      <c r="F64" s="25"/>
      <c r="G64" s="25"/>
      <c r="H64" s="25"/>
      <c r="I64" s="26"/>
      <c r="J64" s="27">
        <f>3*('SKLOP B_4'!K90)</f>
        <v>0</v>
      </c>
      <c r="K64" s="28"/>
      <c r="L64" s="29" t="s">
        <v>16</v>
      </c>
      <c r="M64" s="23"/>
      <c r="N64" s="23"/>
    </row>
    <row r="65" spans="1:14" ht="5.0999999999999996" customHeight="1">
      <c r="A65" s="4"/>
      <c r="B65" s="16"/>
      <c r="C65" s="16"/>
      <c r="D65" s="24"/>
      <c r="E65" s="25"/>
      <c r="F65" s="25"/>
      <c r="G65" s="25"/>
      <c r="H65" s="25"/>
      <c r="I65" s="26"/>
      <c r="J65" s="27"/>
      <c r="K65" s="28"/>
      <c r="L65" s="29"/>
      <c r="M65" s="23"/>
      <c r="N65" s="23"/>
    </row>
    <row r="66" spans="1:14" s="287" customFormat="1" ht="12.75">
      <c r="A66" s="284"/>
      <c r="B66" s="16"/>
      <c r="C66" s="16"/>
      <c r="E66" s="456" t="s">
        <v>273</v>
      </c>
      <c r="F66" s="456"/>
      <c r="G66" s="456"/>
      <c r="H66" s="456"/>
      <c r="I66" s="283"/>
      <c r="M66" s="23"/>
      <c r="N66" s="23"/>
    </row>
    <row r="67" spans="1:14" ht="18">
      <c r="A67" s="4"/>
      <c r="B67" s="16"/>
      <c r="C67" s="30"/>
      <c r="D67" s="31"/>
      <c r="E67" s="32"/>
      <c r="F67" s="32"/>
      <c r="G67" s="32"/>
      <c r="H67" s="32"/>
      <c r="I67" s="33"/>
      <c r="J67" s="34"/>
      <c r="K67" s="35"/>
      <c r="L67" s="36"/>
      <c r="M67" s="37"/>
      <c r="N67" s="23"/>
    </row>
    <row r="68" spans="1:14" ht="18">
      <c r="A68" s="4"/>
      <c r="B68" s="16"/>
      <c r="C68" s="38"/>
      <c r="D68" s="24"/>
      <c r="E68" s="25"/>
      <c r="F68" s="25"/>
      <c r="G68" s="25"/>
      <c r="H68" s="25"/>
      <c r="I68" s="26"/>
      <c r="J68" s="27"/>
      <c r="K68" s="28"/>
      <c r="L68" s="29"/>
      <c r="M68" s="38"/>
      <c r="N68" s="23"/>
    </row>
    <row r="69" spans="1:14" ht="18">
      <c r="A69" s="4"/>
      <c r="B69" s="16"/>
      <c r="C69" s="17"/>
      <c r="D69" s="279"/>
      <c r="E69" s="280"/>
      <c r="F69" s="280"/>
      <c r="G69" s="280"/>
      <c r="H69" s="280"/>
      <c r="I69" s="281"/>
      <c r="J69" s="20"/>
      <c r="K69" s="21"/>
      <c r="L69" s="282"/>
      <c r="M69" s="22"/>
      <c r="N69" s="23"/>
    </row>
    <row r="70" spans="1:14" ht="18">
      <c r="A70" s="4"/>
      <c r="B70" s="16"/>
      <c r="C70" s="16"/>
      <c r="D70" s="24" t="s">
        <v>14</v>
      </c>
      <c r="E70" s="25" t="s">
        <v>241</v>
      </c>
      <c r="F70" s="25"/>
      <c r="G70" s="25"/>
      <c r="H70" s="25"/>
      <c r="I70" s="26"/>
      <c r="J70" s="27">
        <f>SUM(J34:J48)</f>
        <v>0</v>
      </c>
      <c r="K70" s="28"/>
      <c r="L70" s="29" t="s">
        <v>16</v>
      </c>
      <c r="M70" s="23"/>
      <c r="N70" s="23"/>
    </row>
    <row r="71" spans="1:14" ht="18">
      <c r="A71" s="4"/>
      <c r="B71" s="16"/>
      <c r="C71" s="16"/>
      <c r="D71" s="24"/>
      <c r="E71" s="25"/>
      <c r="F71" s="25"/>
      <c r="G71" s="25"/>
      <c r="H71" s="25"/>
      <c r="I71" s="26"/>
      <c r="J71" s="27"/>
      <c r="K71" s="28"/>
      <c r="L71" s="29"/>
      <c r="M71" s="23"/>
      <c r="N71" s="23"/>
    </row>
    <row r="72" spans="1:14" ht="18">
      <c r="A72" s="4"/>
      <c r="B72" s="16"/>
      <c r="C72" s="16"/>
      <c r="D72" s="24" t="s">
        <v>17</v>
      </c>
      <c r="E72" s="25" t="s">
        <v>242</v>
      </c>
      <c r="F72" s="25"/>
      <c r="G72" s="25"/>
      <c r="H72" s="25"/>
      <c r="I72" s="26"/>
      <c r="J72" s="27">
        <f>SUM(J52:J66)</f>
        <v>0</v>
      </c>
      <c r="K72" s="28"/>
      <c r="L72" s="29" t="s">
        <v>16</v>
      </c>
      <c r="M72" s="23"/>
      <c r="N72" s="23"/>
    </row>
    <row r="73" spans="1:14" ht="18">
      <c r="A73" s="4"/>
      <c r="B73" s="16"/>
      <c r="C73" s="16"/>
      <c r="D73" s="24"/>
      <c r="E73" s="25"/>
      <c r="F73" s="25"/>
      <c r="G73" s="25"/>
      <c r="H73" s="25"/>
      <c r="I73" s="26"/>
      <c r="J73" s="27"/>
      <c r="K73" s="28"/>
      <c r="L73" s="29"/>
      <c r="M73" s="23"/>
      <c r="N73" s="23"/>
    </row>
    <row r="74" spans="1:14" ht="18">
      <c r="A74" s="4"/>
      <c r="B74" s="16"/>
      <c r="C74" s="16"/>
      <c r="D74" s="24" t="s">
        <v>243</v>
      </c>
      <c r="E74" s="25" t="s">
        <v>276</v>
      </c>
      <c r="F74" s="25"/>
      <c r="G74" s="25"/>
      <c r="H74" s="25"/>
      <c r="I74" s="26"/>
      <c r="J74" s="27">
        <f>((J70+J72)*10)/100</f>
        <v>0</v>
      </c>
      <c r="K74" s="28"/>
      <c r="L74" s="29" t="s">
        <v>16</v>
      </c>
      <c r="M74" s="23"/>
      <c r="N74" s="23"/>
    </row>
    <row r="75" spans="1:14" ht="18">
      <c r="A75" s="4"/>
      <c r="B75" s="16"/>
      <c r="C75" s="30"/>
      <c r="D75" s="31"/>
      <c r="E75" s="32"/>
      <c r="F75" s="32"/>
      <c r="G75" s="32"/>
      <c r="H75" s="32"/>
      <c r="I75" s="33"/>
      <c r="J75" s="34"/>
      <c r="K75" s="35"/>
      <c r="L75" s="36"/>
      <c r="M75" s="37"/>
      <c r="N75" s="23"/>
    </row>
    <row r="76" spans="1:14" ht="16.5" thickBot="1">
      <c r="A76" s="4"/>
      <c r="B76" s="16"/>
      <c r="C76" s="38"/>
      <c r="D76" s="39"/>
      <c r="E76" s="40"/>
      <c r="F76" s="41"/>
      <c r="G76" s="41"/>
      <c r="H76" s="41"/>
      <c r="I76" s="41"/>
      <c r="J76" s="27"/>
      <c r="K76" s="28"/>
      <c r="L76" s="28"/>
      <c r="M76" s="38"/>
      <c r="N76" s="23"/>
    </row>
    <row r="77" spans="1:14" ht="15.75">
      <c r="A77" s="4"/>
      <c r="B77" s="16"/>
      <c r="C77" s="42"/>
      <c r="D77" s="43"/>
      <c r="E77" s="44"/>
      <c r="F77" s="44"/>
      <c r="G77" s="44"/>
      <c r="H77" s="44"/>
      <c r="I77" s="44"/>
      <c r="J77" s="45"/>
      <c r="K77" s="46"/>
      <c r="L77" s="46"/>
      <c r="M77" s="47"/>
      <c r="N77" s="23"/>
    </row>
    <row r="78" spans="1:14" ht="15.75">
      <c r="A78" s="4"/>
      <c r="B78" s="16"/>
      <c r="C78" s="48"/>
      <c r="D78" s="49"/>
      <c r="E78" s="50" t="s">
        <v>19</v>
      </c>
      <c r="F78" s="50"/>
      <c r="G78" s="50"/>
      <c r="H78" s="50"/>
      <c r="I78" s="50"/>
      <c r="J78" s="51">
        <f>SUM(J70:J74)</f>
        <v>0</v>
      </c>
      <c r="K78" s="29"/>
      <c r="L78" s="29" t="s">
        <v>16</v>
      </c>
      <c r="M78" s="52"/>
      <c r="N78" s="23"/>
    </row>
    <row r="79" spans="1:14" ht="15.75">
      <c r="A79" s="4"/>
      <c r="B79" s="16"/>
      <c r="C79" s="48"/>
      <c r="D79" s="49"/>
      <c r="E79" s="50"/>
      <c r="F79" s="50"/>
      <c r="G79" s="50"/>
      <c r="H79" s="50"/>
      <c r="I79" s="50"/>
      <c r="J79" s="51"/>
      <c r="K79" s="29"/>
      <c r="L79" s="29"/>
      <c r="M79" s="52"/>
      <c r="N79" s="23"/>
    </row>
    <row r="80" spans="1:14" ht="15.75">
      <c r="A80" s="4"/>
      <c r="B80" s="16"/>
      <c r="C80" s="48"/>
      <c r="D80" s="49"/>
      <c r="E80" s="50" t="s">
        <v>20</v>
      </c>
      <c r="F80" s="50"/>
      <c r="G80" s="50"/>
      <c r="H80" s="50"/>
      <c r="I80" s="50"/>
      <c r="J80" s="51">
        <f>J78*0.22</f>
        <v>0</v>
      </c>
      <c r="K80" s="29"/>
      <c r="L80" s="29" t="s">
        <v>16</v>
      </c>
      <c r="M80" s="52"/>
      <c r="N80" s="23"/>
    </row>
    <row r="81" spans="1:14" ht="15.75">
      <c r="A81" s="4"/>
      <c r="B81" s="16"/>
      <c r="C81" s="48"/>
      <c r="D81" s="49"/>
      <c r="E81" s="50"/>
      <c r="F81" s="50"/>
      <c r="G81" s="50"/>
      <c r="H81" s="50"/>
      <c r="I81" s="50"/>
      <c r="J81" s="51"/>
      <c r="K81" s="29"/>
      <c r="L81" s="29"/>
      <c r="M81" s="52"/>
      <c r="N81" s="23"/>
    </row>
    <row r="82" spans="1:14" ht="15.75">
      <c r="A82" s="4"/>
      <c r="B82" s="8"/>
      <c r="C82" s="53"/>
      <c r="D82" s="49"/>
      <c r="E82" s="49" t="s">
        <v>21</v>
      </c>
      <c r="F82" s="49"/>
      <c r="G82" s="49"/>
      <c r="H82" s="49"/>
      <c r="I82" s="49"/>
      <c r="J82" s="54">
        <f>J78+J80</f>
        <v>0</v>
      </c>
      <c r="K82" s="49"/>
      <c r="L82" s="49" t="s">
        <v>16</v>
      </c>
      <c r="M82" s="55"/>
      <c r="N82" s="7"/>
    </row>
    <row r="83" spans="1:14" ht="16.5" thickBot="1">
      <c r="A83" s="4"/>
      <c r="B83" s="8"/>
      <c r="C83" s="56"/>
      <c r="D83" s="57"/>
      <c r="E83" s="57"/>
      <c r="F83" s="57"/>
      <c r="G83" s="57"/>
      <c r="H83" s="57"/>
      <c r="I83" s="57"/>
      <c r="J83" s="58"/>
      <c r="K83" s="57"/>
      <c r="L83" s="57"/>
      <c r="M83" s="59"/>
      <c r="N83" s="7"/>
    </row>
    <row r="84" spans="1:14">
      <c r="A84" s="4"/>
      <c r="B84" s="8"/>
      <c r="C84" s="6"/>
      <c r="D84" s="6"/>
      <c r="E84" s="6"/>
      <c r="F84" s="6"/>
      <c r="G84" s="6"/>
      <c r="H84" s="6"/>
      <c r="I84" s="6"/>
      <c r="J84" s="11"/>
      <c r="K84" s="12"/>
      <c r="L84" s="29"/>
      <c r="M84" s="6"/>
      <c r="N84" s="7"/>
    </row>
    <row r="85" spans="1:14">
      <c r="A85" s="4"/>
      <c r="B85" s="8"/>
      <c r="C85" s="6"/>
      <c r="D85" s="6"/>
      <c r="E85" s="6"/>
      <c r="F85" s="6"/>
      <c r="G85" s="6"/>
      <c r="H85" s="6"/>
      <c r="I85" s="6"/>
      <c r="J85" s="11"/>
      <c r="K85" s="12"/>
      <c r="L85" s="6"/>
      <c r="M85" s="6"/>
      <c r="N85" s="7"/>
    </row>
    <row r="86" spans="1:14">
      <c r="A86" s="4"/>
      <c r="B86" s="8"/>
      <c r="C86" s="60"/>
      <c r="D86" s="61"/>
      <c r="E86" s="61"/>
      <c r="F86" s="62"/>
      <c r="G86" s="63"/>
      <c r="H86" s="64"/>
      <c r="I86" s="65"/>
      <c r="J86" s="66"/>
      <c r="K86" s="67"/>
      <c r="L86" s="68"/>
      <c r="M86" s="69"/>
      <c r="N86" s="70"/>
    </row>
    <row r="87" spans="1:14">
      <c r="A87" s="4"/>
      <c r="B87" s="275"/>
      <c r="C87" s="71"/>
      <c r="D87" s="102" t="s">
        <v>347</v>
      </c>
      <c r="E87" s="102"/>
      <c r="F87" s="93"/>
      <c r="G87" s="94"/>
      <c r="H87" s="322"/>
      <c r="I87" s="96"/>
      <c r="J87" s="97"/>
      <c r="K87" s="323"/>
      <c r="L87" s="324"/>
      <c r="M87" s="325"/>
      <c r="N87" s="70"/>
    </row>
    <row r="88" spans="1:14">
      <c r="A88" s="4"/>
      <c r="B88" s="275"/>
      <c r="C88" s="71"/>
      <c r="D88" s="102"/>
      <c r="E88" s="102"/>
      <c r="F88" s="93"/>
      <c r="G88" s="94"/>
      <c r="H88" s="322"/>
      <c r="I88" s="96"/>
      <c r="J88" s="97"/>
      <c r="K88" s="323"/>
      <c r="L88" s="324"/>
      <c r="M88" s="325"/>
      <c r="N88" s="70"/>
    </row>
    <row r="89" spans="1:14">
      <c r="A89" s="4"/>
      <c r="B89" s="275"/>
      <c r="C89" s="71"/>
      <c r="D89" s="400" t="s">
        <v>348</v>
      </c>
      <c r="E89" s="401"/>
      <c r="F89" s="402"/>
      <c r="G89" s="403" t="s">
        <v>359</v>
      </c>
      <c r="H89" s="403" t="s">
        <v>288</v>
      </c>
      <c r="I89" s="404" t="s">
        <v>360</v>
      </c>
      <c r="J89" s="405"/>
      <c r="K89" s="330"/>
      <c r="L89" s="331"/>
      <c r="M89" s="325"/>
      <c r="N89" s="70"/>
    </row>
    <row r="90" spans="1:14">
      <c r="A90" s="4"/>
      <c r="B90" s="275"/>
      <c r="C90" s="71"/>
      <c r="D90" s="406" t="s">
        <v>349</v>
      </c>
      <c r="E90" s="407"/>
      <c r="F90" s="408"/>
      <c r="G90" s="409" t="s">
        <v>359</v>
      </c>
      <c r="H90" s="409" t="s">
        <v>288</v>
      </c>
      <c r="I90" s="410" t="s">
        <v>361</v>
      </c>
      <c r="J90" s="411"/>
      <c r="K90" s="323"/>
      <c r="L90" s="324"/>
      <c r="M90" s="325"/>
      <c r="N90" s="70"/>
    </row>
    <row r="91" spans="1:14">
      <c r="A91" s="4"/>
      <c r="B91" s="275"/>
      <c r="C91" s="71"/>
      <c r="D91" s="406" t="s">
        <v>350</v>
      </c>
      <c r="E91" s="407"/>
      <c r="F91" s="408"/>
      <c r="G91" s="409" t="s">
        <v>359</v>
      </c>
      <c r="H91" s="409" t="s">
        <v>288</v>
      </c>
      <c r="I91" s="410" t="s">
        <v>362</v>
      </c>
      <c r="J91" s="411"/>
      <c r="K91" s="323"/>
      <c r="L91" s="324"/>
      <c r="M91" s="325"/>
      <c r="N91" s="70"/>
    </row>
    <row r="92" spans="1:14">
      <c r="A92" s="4"/>
      <c r="B92" s="275"/>
      <c r="C92" s="71"/>
      <c r="D92" s="412" t="s">
        <v>725</v>
      </c>
      <c r="E92" s="413"/>
      <c r="F92" s="414"/>
      <c r="G92" s="415" t="s">
        <v>363</v>
      </c>
      <c r="H92" s="415" t="s">
        <v>288</v>
      </c>
      <c r="I92" s="416" t="s">
        <v>364</v>
      </c>
      <c r="J92" s="417"/>
      <c r="K92" s="323"/>
      <c r="L92" s="324"/>
      <c r="M92" s="325"/>
      <c r="N92" s="70"/>
    </row>
    <row r="93" spans="1:14">
      <c r="A93" s="4"/>
      <c r="B93" s="275"/>
      <c r="C93" s="71"/>
      <c r="D93" s="102"/>
      <c r="E93" s="102"/>
      <c r="F93" s="93"/>
      <c r="G93" s="94"/>
      <c r="H93" s="322"/>
      <c r="I93" s="96"/>
      <c r="J93" s="97"/>
      <c r="K93" s="323"/>
      <c r="L93" s="324"/>
      <c r="M93" s="325"/>
      <c r="N93" s="70"/>
    </row>
    <row r="94" spans="1:14">
      <c r="A94" s="4"/>
      <c r="B94" s="275"/>
      <c r="C94" s="71"/>
      <c r="D94" s="419" t="s">
        <v>351</v>
      </c>
      <c r="E94" s="420"/>
      <c r="F94" s="421"/>
      <c r="G94" s="422" t="s">
        <v>359</v>
      </c>
      <c r="H94" s="422" t="s">
        <v>366</v>
      </c>
      <c r="I94" s="423" t="s">
        <v>360</v>
      </c>
      <c r="J94" s="424"/>
      <c r="K94" s="323"/>
      <c r="L94" s="324"/>
      <c r="M94" s="325"/>
      <c r="N94" s="70"/>
    </row>
    <row r="95" spans="1:14">
      <c r="A95" s="4"/>
      <c r="B95" s="275"/>
      <c r="C95" s="71"/>
      <c r="D95" s="425" t="s">
        <v>352</v>
      </c>
      <c r="E95" s="426"/>
      <c r="F95" s="427"/>
      <c r="G95" s="428" t="s">
        <v>359</v>
      </c>
      <c r="H95" s="428" t="s">
        <v>366</v>
      </c>
      <c r="I95" s="429" t="s">
        <v>361</v>
      </c>
      <c r="J95" s="430"/>
      <c r="K95" s="323"/>
      <c r="L95" s="324"/>
      <c r="M95" s="325"/>
      <c r="N95" s="70"/>
    </row>
    <row r="96" spans="1:14">
      <c r="A96" s="4"/>
      <c r="B96" s="275"/>
      <c r="C96" s="71"/>
      <c r="D96" s="425" t="s">
        <v>353</v>
      </c>
      <c r="E96" s="426"/>
      <c r="F96" s="427"/>
      <c r="G96" s="428" t="s">
        <v>359</v>
      </c>
      <c r="H96" s="428" t="s">
        <v>366</v>
      </c>
      <c r="I96" s="429" t="s">
        <v>362</v>
      </c>
      <c r="J96" s="430"/>
      <c r="K96" s="323"/>
      <c r="L96" s="324"/>
      <c r="M96" s="325"/>
      <c r="N96" s="70"/>
    </row>
    <row r="97" spans="1:14">
      <c r="A97" s="4"/>
      <c r="B97" s="275"/>
      <c r="C97" s="71"/>
      <c r="D97" s="431" t="s">
        <v>727</v>
      </c>
      <c r="E97" s="432"/>
      <c r="F97" s="433"/>
      <c r="G97" s="434" t="s">
        <v>363</v>
      </c>
      <c r="H97" s="434" t="s">
        <v>366</v>
      </c>
      <c r="I97" s="435" t="s">
        <v>364</v>
      </c>
      <c r="J97" s="436"/>
      <c r="K97" s="323"/>
      <c r="L97" s="324"/>
      <c r="M97" s="325"/>
      <c r="N97" s="70"/>
    </row>
    <row r="98" spans="1:14">
      <c r="A98" s="4"/>
      <c r="B98" s="275"/>
      <c r="C98" s="71"/>
      <c r="D98" s="102"/>
      <c r="E98" s="102"/>
      <c r="F98" s="93"/>
      <c r="G98" s="94"/>
      <c r="H98" s="322"/>
      <c r="I98" s="96"/>
      <c r="J98" s="97"/>
      <c r="K98" s="323"/>
      <c r="L98" s="324"/>
      <c r="M98" s="325"/>
      <c r="N98" s="70"/>
    </row>
    <row r="99" spans="1:14">
      <c r="A99" s="4"/>
      <c r="B99" s="275"/>
      <c r="C99" s="71"/>
      <c r="D99" s="438" t="s">
        <v>354</v>
      </c>
      <c r="E99" s="439"/>
      <c r="F99" s="440"/>
      <c r="G99" s="441" t="s">
        <v>359</v>
      </c>
      <c r="H99" s="441" t="s">
        <v>265</v>
      </c>
      <c r="I99" s="442" t="s">
        <v>360</v>
      </c>
      <c r="J99" s="443"/>
      <c r="K99" s="323"/>
      <c r="L99" s="324"/>
      <c r="M99" s="325"/>
      <c r="N99" s="70"/>
    </row>
    <row r="100" spans="1:14">
      <c r="A100" s="4"/>
      <c r="B100" s="275"/>
      <c r="C100" s="71"/>
      <c r="D100" s="444" t="s">
        <v>355</v>
      </c>
      <c r="E100" s="445"/>
      <c r="F100" s="446"/>
      <c r="G100" s="447" t="s">
        <v>359</v>
      </c>
      <c r="H100" s="447" t="s">
        <v>265</v>
      </c>
      <c r="I100" s="448" t="s">
        <v>361</v>
      </c>
      <c r="J100" s="449"/>
      <c r="K100" s="323"/>
      <c r="L100" s="324"/>
      <c r="M100" s="325"/>
      <c r="N100" s="70"/>
    </row>
    <row r="101" spans="1:14">
      <c r="A101" s="4"/>
      <c r="B101" s="275"/>
      <c r="C101" s="71"/>
      <c r="D101" s="444" t="s">
        <v>356</v>
      </c>
      <c r="E101" s="445"/>
      <c r="F101" s="446"/>
      <c r="G101" s="447" t="s">
        <v>359</v>
      </c>
      <c r="H101" s="447" t="s">
        <v>265</v>
      </c>
      <c r="I101" s="448" t="s">
        <v>362</v>
      </c>
      <c r="J101" s="449"/>
      <c r="K101" s="323"/>
      <c r="L101" s="324"/>
      <c r="M101" s="325"/>
      <c r="N101" s="70"/>
    </row>
    <row r="102" spans="1:14">
      <c r="A102" s="4"/>
      <c r="B102" s="275"/>
      <c r="C102" s="71"/>
      <c r="D102" s="450" t="s">
        <v>728</v>
      </c>
      <c r="E102" s="451"/>
      <c r="F102" s="452"/>
      <c r="G102" s="453" t="s">
        <v>363</v>
      </c>
      <c r="H102" s="453" t="s">
        <v>265</v>
      </c>
      <c r="I102" s="454" t="s">
        <v>364</v>
      </c>
      <c r="J102" s="455"/>
      <c r="K102" s="323"/>
      <c r="L102" s="324"/>
      <c r="M102" s="325"/>
      <c r="N102" s="70"/>
    </row>
    <row r="103" spans="1:14">
      <c r="A103" s="4"/>
      <c r="B103" s="275"/>
      <c r="C103" s="71"/>
      <c r="D103" s="102"/>
      <c r="E103" s="102"/>
      <c r="F103" s="93"/>
      <c r="G103" s="94"/>
      <c r="H103" s="322"/>
      <c r="I103" s="96"/>
      <c r="J103" s="97"/>
      <c r="K103" s="323"/>
      <c r="L103" s="324"/>
      <c r="M103" s="325"/>
      <c r="N103" s="70"/>
    </row>
    <row r="104" spans="1:14">
      <c r="A104" s="4"/>
      <c r="B104" s="275"/>
      <c r="C104" s="71"/>
      <c r="D104" s="457" t="s">
        <v>357</v>
      </c>
      <c r="E104" s="458"/>
      <c r="F104" s="459"/>
      <c r="G104" s="460" t="s">
        <v>359</v>
      </c>
      <c r="H104" s="461" t="s">
        <v>367</v>
      </c>
      <c r="I104" s="461" t="s">
        <v>360</v>
      </c>
      <c r="J104" s="462"/>
      <c r="K104" s="323"/>
      <c r="L104" s="324"/>
      <c r="M104" s="325"/>
      <c r="N104" s="70"/>
    </row>
    <row r="105" spans="1:14">
      <c r="A105" s="4"/>
      <c r="B105" s="275"/>
      <c r="C105" s="71"/>
      <c r="D105" s="463" t="s">
        <v>358</v>
      </c>
      <c r="E105" s="464"/>
      <c r="F105" s="465"/>
      <c r="G105" s="466" t="s">
        <v>359</v>
      </c>
      <c r="H105" s="467" t="s">
        <v>367</v>
      </c>
      <c r="I105" s="467" t="s">
        <v>361</v>
      </c>
      <c r="J105" s="468"/>
      <c r="K105" s="323"/>
      <c r="L105" s="324"/>
      <c r="M105" s="325"/>
      <c r="N105" s="70"/>
    </row>
    <row r="106" spans="1:14">
      <c r="A106" s="4"/>
      <c r="B106" s="275"/>
      <c r="C106" s="71"/>
      <c r="D106" s="469" t="s">
        <v>726</v>
      </c>
      <c r="E106" s="470"/>
      <c r="F106" s="471"/>
      <c r="G106" s="472" t="s">
        <v>363</v>
      </c>
      <c r="H106" s="473" t="s">
        <v>367</v>
      </c>
      <c r="I106" s="473" t="s">
        <v>364</v>
      </c>
      <c r="J106" s="474"/>
      <c r="K106" s="323"/>
      <c r="L106" s="324"/>
      <c r="M106" s="325"/>
      <c r="N106" s="70"/>
    </row>
    <row r="107" spans="1:14">
      <c r="A107" s="4"/>
      <c r="B107" s="275"/>
      <c r="C107" s="121"/>
      <c r="D107" s="208"/>
      <c r="E107" s="208"/>
      <c r="F107" s="209"/>
      <c r="G107" s="210"/>
      <c r="H107" s="326"/>
      <c r="I107" s="212"/>
      <c r="J107" s="213"/>
      <c r="K107" s="327"/>
      <c r="L107" s="328"/>
      <c r="M107" s="329"/>
      <c r="N107" s="70"/>
    </row>
    <row r="108" spans="1:14">
      <c r="A108" s="4"/>
      <c r="B108" s="275"/>
      <c r="C108" s="71"/>
      <c r="D108" s="92"/>
      <c r="E108" s="92"/>
      <c r="F108" s="93"/>
      <c r="G108" s="94"/>
      <c r="H108" s="322"/>
      <c r="I108" s="96"/>
      <c r="J108" s="97"/>
      <c r="K108" s="323"/>
      <c r="L108" s="324"/>
      <c r="M108" s="325"/>
      <c r="N108" s="70"/>
    </row>
    <row r="109" spans="1:14">
      <c r="A109" s="4"/>
      <c r="B109" s="8"/>
      <c r="C109" s="71"/>
      <c r="D109" s="72" t="s">
        <v>22</v>
      </c>
      <c r="E109" s="73"/>
      <c r="F109" s="74"/>
      <c r="G109" s="75"/>
      <c r="H109" s="76"/>
      <c r="I109" s="77"/>
      <c r="J109" s="78"/>
      <c r="K109" s="79"/>
      <c r="L109" s="80"/>
      <c r="M109" s="81"/>
      <c r="N109" s="70"/>
    </row>
    <row r="110" spans="1:14">
      <c r="A110" s="4"/>
      <c r="B110" s="8"/>
      <c r="C110" s="71" t="s">
        <v>23</v>
      </c>
      <c r="D110" s="82" t="s">
        <v>24</v>
      </c>
      <c r="E110" s="73"/>
      <c r="F110" s="83"/>
      <c r="G110" s="84"/>
      <c r="H110" s="85"/>
      <c r="I110" s="86"/>
      <c r="J110" s="87"/>
      <c r="K110" s="88"/>
      <c r="L110" s="89"/>
      <c r="M110" s="90"/>
      <c r="N110" s="70"/>
    </row>
    <row r="111" spans="1:14">
      <c r="A111" s="4"/>
      <c r="B111" s="8"/>
      <c r="C111" s="71"/>
      <c r="D111" s="82" t="s">
        <v>25</v>
      </c>
      <c r="E111" s="73"/>
      <c r="F111" s="83"/>
      <c r="G111" s="84"/>
      <c r="H111" s="85"/>
      <c r="I111" s="86"/>
      <c r="J111" s="87"/>
      <c r="K111" s="88"/>
      <c r="L111" s="89"/>
      <c r="M111" s="90"/>
      <c r="N111" s="70"/>
    </row>
    <row r="112" spans="1:14">
      <c r="A112" s="4"/>
      <c r="B112" s="8"/>
      <c r="C112" s="91" t="s">
        <v>23</v>
      </c>
      <c r="D112" s="92" t="s">
        <v>730</v>
      </c>
      <c r="E112" s="92"/>
      <c r="F112" s="93"/>
      <c r="G112" s="94"/>
      <c r="H112" s="76"/>
      <c r="I112" s="77"/>
      <c r="J112" s="78"/>
      <c r="K112" s="79"/>
      <c r="L112" s="80"/>
      <c r="M112" s="81"/>
      <c r="N112" s="70"/>
    </row>
    <row r="113" spans="1:14">
      <c r="A113" s="4"/>
      <c r="B113" s="8"/>
      <c r="C113" s="91" t="s">
        <v>23</v>
      </c>
      <c r="D113" s="92" t="s">
        <v>26</v>
      </c>
      <c r="E113" s="92"/>
      <c r="F113" s="93"/>
      <c r="G113" s="94"/>
      <c r="H113" s="95"/>
      <c r="I113" s="96"/>
      <c r="J113" s="97"/>
      <c r="K113" s="98"/>
      <c r="L113" s="99"/>
      <c r="M113" s="81"/>
      <c r="N113" s="70"/>
    </row>
    <row r="114" spans="1:14">
      <c r="A114" s="4"/>
      <c r="B114" s="8"/>
      <c r="C114" s="91"/>
      <c r="D114" s="92" t="s">
        <v>27</v>
      </c>
      <c r="E114" s="92"/>
      <c r="F114" s="93"/>
      <c r="G114" s="94"/>
      <c r="H114" s="95"/>
      <c r="I114" s="96"/>
      <c r="J114" s="97"/>
      <c r="K114" s="98"/>
      <c r="L114" s="99"/>
      <c r="M114" s="81"/>
      <c r="N114" s="70"/>
    </row>
    <row r="115" spans="1:14">
      <c r="A115" s="4"/>
      <c r="B115" s="477"/>
      <c r="C115" s="91" t="s">
        <v>23</v>
      </c>
      <c r="D115" s="92" t="s">
        <v>740</v>
      </c>
      <c r="E115" s="92"/>
      <c r="F115" s="93"/>
      <c r="G115" s="94"/>
      <c r="H115" s="95"/>
      <c r="I115" s="96"/>
      <c r="J115" s="97"/>
      <c r="K115" s="98"/>
      <c r="L115" s="99"/>
      <c r="M115" s="81"/>
      <c r="N115" s="70"/>
    </row>
    <row r="116" spans="1:14">
      <c r="A116" s="4"/>
      <c r="B116" s="8"/>
      <c r="C116" s="91"/>
      <c r="D116" s="92"/>
      <c r="E116" s="92"/>
      <c r="F116" s="93"/>
      <c r="G116" s="94"/>
      <c r="H116" s="95"/>
      <c r="I116" s="96"/>
      <c r="J116" s="97"/>
      <c r="K116" s="98"/>
      <c r="L116" s="99"/>
      <c r="M116" s="81"/>
      <c r="N116" s="70"/>
    </row>
    <row r="117" spans="1:14">
      <c r="A117" s="4"/>
      <c r="B117" s="8"/>
      <c r="C117" s="71" t="s">
        <v>23</v>
      </c>
      <c r="D117" s="100" t="s">
        <v>28</v>
      </c>
      <c r="E117" s="101"/>
      <c r="F117" s="74"/>
      <c r="G117" s="75"/>
      <c r="H117" s="76"/>
      <c r="I117" s="77"/>
      <c r="J117" s="78"/>
      <c r="K117" s="79"/>
      <c r="L117" s="80"/>
      <c r="M117" s="81"/>
      <c r="N117" s="70"/>
    </row>
    <row r="118" spans="1:14">
      <c r="A118" s="4"/>
      <c r="B118" s="8"/>
      <c r="C118" s="71" t="s">
        <v>23</v>
      </c>
      <c r="D118" s="92" t="s">
        <v>29</v>
      </c>
      <c r="E118" s="92"/>
      <c r="F118" s="93"/>
      <c r="G118" s="94"/>
      <c r="H118" s="95"/>
      <c r="I118" s="96"/>
      <c r="J118" s="97"/>
      <c r="K118" s="98"/>
      <c r="L118" s="99"/>
      <c r="M118" s="81"/>
      <c r="N118" s="70"/>
    </row>
    <row r="119" spans="1:14">
      <c r="A119" s="4"/>
      <c r="B119" s="8"/>
      <c r="C119" s="71" t="s">
        <v>23</v>
      </c>
      <c r="D119" s="92" t="s">
        <v>30</v>
      </c>
      <c r="E119" s="92"/>
      <c r="F119" s="93"/>
      <c r="G119" s="94"/>
      <c r="H119" s="95"/>
      <c r="I119" s="96"/>
      <c r="J119" s="97"/>
      <c r="K119" s="98"/>
      <c r="L119" s="99"/>
      <c r="M119" s="81"/>
      <c r="N119" s="70"/>
    </row>
    <row r="120" spans="1:14">
      <c r="A120" s="4"/>
      <c r="B120" s="8"/>
      <c r="C120" s="71"/>
      <c r="D120" s="92" t="s">
        <v>31</v>
      </c>
      <c r="E120" s="92"/>
      <c r="F120" s="93"/>
      <c r="G120" s="94"/>
      <c r="H120" s="95"/>
      <c r="I120" s="96"/>
      <c r="J120" s="97"/>
      <c r="K120" s="98"/>
      <c r="L120" s="99"/>
      <c r="M120" s="81"/>
      <c r="N120" s="70"/>
    </row>
    <row r="121" spans="1:14">
      <c r="A121" s="4"/>
      <c r="B121" s="8"/>
      <c r="C121" s="71" t="s">
        <v>23</v>
      </c>
      <c r="D121" s="92" t="s">
        <v>32</v>
      </c>
      <c r="E121" s="92"/>
      <c r="F121" s="93"/>
      <c r="G121" s="94"/>
      <c r="H121" s="95"/>
      <c r="I121" s="96"/>
      <c r="J121" s="97"/>
      <c r="K121" s="98"/>
      <c r="L121" s="99"/>
      <c r="M121" s="81"/>
      <c r="N121" s="70"/>
    </row>
    <row r="122" spans="1:14">
      <c r="A122" s="4"/>
      <c r="B122" s="8"/>
      <c r="C122" s="71"/>
      <c r="D122" s="92"/>
      <c r="E122" s="92"/>
      <c r="F122" s="93"/>
      <c r="G122" s="94"/>
      <c r="H122" s="95"/>
      <c r="I122" s="96"/>
      <c r="J122" s="97"/>
      <c r="K122" s="98"/>
      <c r="L122" s="99"/>
      <c r="M122" s="81"/>
      <c r="N122" s="70"/>
    </row>
    <row r="123" spans="1:14">
      <c r="A123" s="4"/>
      <c r="B123" s="8"/>
      <c r="C123" s="71" t="s">
        <v>23</v>
      </c>
      <c r="D123" s="92" t="s">
        <v>33</v>
      </c>
      <c r="E123" s="92"/>
      <c r="F123" s="93"/>
      <c r="G123" s="94"/>
      <c r="H123" s="95"/>
      <c r="I123" s="96"/>
      <c r="J123" s="97"/>
      <c r="K123" s="98"/>
      <c r="L123" s="99"/>
      <c r="M123" s="81"/>
      <c r="N123" s="70"/>
    </row>
    <row r="124" spans="1:14">
      <c r="A124" s="4"/>
      <c r="B124" s="8"/>
      <c r="C124" s="71"/>
      <c r="D124" s="92" t="s">
        <v>34</v>
      </c>
      <c r="E124" s="92"/>
      <c r="F124" s="93"/>
      <c r="G124" s="94"/>
      <c r="H124" s="95"/>
      <c r="I124" s="96"/>
      <c r="J124" s="97"/>
      <c r="K124" s="98"/>
      <c r="L124" s="99"/>
      <c r="M124" s="81"/>
      <c r="N124" s="70"/>
    </row>
    <row r="125" spans="1:14">
      <c r="A125" s="4"/>
      <c r="B125" s="8"/>
      <c r="C125" s="71"/>
      <c r="D125" s="92" t="s">
        <v>35</v>
      </c>
      <c r="E125" s="92"/>
      <c r="F125" s="93"/>
      <c r="G125" s="94"/>
      <c r="H125" s="95"/>
      <c r="I125" s="96"/>
      <c r="J125" s="97"/>
      <c r="K125" s="98"/>
      <c r="L125" s="99"/>
      <c r="M125" s="81"/>
      <c r="N125" s="70"/>
    </row>
    <row r="126" spans="1:14">
      <c r="A126" s="4"/>
      <c r="B126" s="8"/>
      <c r="C126" s="71"/>
      <c r="D126" s="92" t="s">
        <v>36</v>
      </c>
      <c r="E126" s="92"/>
      <c r="F126" s="93"/>
      <c r="G126" s="94"/>
      <c r="H126" s="95"/>
      <c r="I126" s="96"/>
      <c r="J126" s="97"/>
      <c r="K126" s="98"/>
      <c r="L126" s="99"/>
      <c r="M126" s="81"/>
      <c r="N126" s="70"/>
    </row>
    <row r="127" spans="1:14">
      <c r="A127" s="4"/>
      <c r="B127" s="8"/>
      <c r="C127" s="91"/>
      <c r="D127" s="92"/>
      <c r="E127" s="92"/>
      <c r="F127" s="93"/>
      <c r="G127" s="94"/>
      <c r="H127" s="95"/>
      <c r="I127" s="96"/>
      <c r="J127" s="97"/>
      <c r="K127" s="98"/>
      <c r="L127" s="99"/>
      <c r="M127" s="81"/>
      <c r="N127" s="81"/>
    </row>
    <row r="128" spans="1:14">
      <c r="A128" s="4"/>
      <c r="B128" s="8"/>
      <c r="C128" s="91"/>
      <c r="D128" s="102" t="s">
        <v>37</v>
      </c>
      <c r="E128" s="92"/>
      <c r="F128" s="93"/>
      <c r="G128" s="94"/>
      <c r="H128" s="95"/>
      <c r="I128" s="96"/>
      <c r="J128" s="97"/>
      <c r="K128" s="98"/>
      <c r="L128" s="99"/>
      <c r="M128" s="81"/>
      <c r="N128" s="81"/>
    </row>
    <row r="129" spans="1:14">
      <c r="A129" s="4"/>
      <c r="B129" s="8"/>
      <c r="C129" s="91" t="s">
        <v>23</v>
      </c>
      <c r="D129" s="92" t="s">
        <v>38</v>
      </c>
      <c r="E129" s="92"/>
      <c r="F129" s="93"/>
      <c r="G129" s="94"/>
      <c r="H129" s="95"/>
      <c r="I129" s="96"/>
      <c r="J129" s="97"/>
      <c r="K129" s="98"/>
      <c r="L129" s="99"/>
      <c r="M129" s="81"/>
      <c r="N129" s="81"/>
    </row>
    <row r="130" spans="1:14">
      <c r="A130" s="4"/>
      <c r="B130" s="8"/>
      <c r="C130" s="91"/>
      <c r="D130" s="92" t="s">
        <v>39</v>
      </c>
      <c r="E130" s="92"/>
      <c r="F130" s="93"/>
      <c r="G130" s="94"/>
      <c r="H130" s="95"/>
      <c r="I130" s="96"/>
      <c r="J130" s="97"/>
      <c r="K130" s="98"/>
      <c r="L130" s="99"/>
      <c r="M130" s="81"/>
      <c r="N130" s="81"/>
    </row>
    <row r="131" spans="1:14">
      <c r="A131" s="4"/>
      <c r="B131" s="8"/>
      <c r="C131" s="91"/>
      <c r="D131" s="92" t="s">
        <v>40</v>
      </c>
      <c r="E131" s="92"/>
      <c r="F131" s="93"/>
      <c r="G131" s="94"/>
      <c r="H131" s="95"/>
      <c r="I131" s="96"/>
      <c r="J131" s="97"/>
      <c r="K131" s="98"/>
      <c r="L131" s="99"/>
      <c r="M131" s="81"/>
      <c r="N131" s="81"/>
    </row>
    <row r="132" spans="1:14">
      <c r="A132" s="4"/>
      <c r="B132" s="8"/>
      <c r="C132" s="91" t="s">
        <v>23</v>
      </c>
      <c r="D132" s="92" t="s">
        <v>41</v>
      </c>
      <c r="E132" s="92"/>
      <c r="F132" s="93"/>
      <c r="G132" s="94"/>
      <c r="H132" s="95"/>
      <c r="I132" s="96"/>
      <c r="J132" s="97"/>
      <c r="K132" s="98"/>
      <c r="L132" s="99"/>
      <c r="M132" s="81"/>
      <c r="N132" s="81"/>
    </row>
    <row r="133" spans="1:14">
      <c r="A133" s="4"/>
      <c r="B133" s="8"/>
      <c r="C133" s="91"/>
      <c r="D133" s="92" t="s">
        <v>42</v>
      </c>
      <c r="E133" s="92"/>
      <c r="F133" s="93"/>
      <c r="G133" s="94"/>
      <c r="H133" s="95"/>
      <c r="I133" s="96"/>
      <c r="J133" s="97"/>
      <c r="K133" s="98"/>
      <c r="L133" s="99"/>
      <c r="M133" s="81"/>
      <c r="N133" s="81"/>
    </row>
    <row r="134" spans="1:14">
      <c r="A134" s="4"/>
      <c r="B134" s="8"/>
      <c r="C134" s="91"/>
      <c r="D134" s="92" t="s">
        <v>43</v>
      </c>
      <c r="E134" s="92"/>
      <c r="F134" s="93"/>
      <c r="G134" s="94"/>
      <c r="H134" s="95"/>
      <c r="I134" s="96"/>
      <c r="J134" s="97"/>
      <c r="K134" s="98"/>
      <c r="L134" s="99"/>
      <c r="M134" s="81"/>
      <c r="N134" s="81"/>
    </row>
    <row r="135" spans="1:14">
      <c r="A135" s="4"/>
      <c r="B135" s="8"/>
      <c r="C135" s="91"/>
      <c r="D135" s="92" t="s">
        <v>44</v>
      </c>
      <c r="E135" s="92"/>
      <c r="F135" s="93"/>
      <c r="G135" s="94"/>
      <c r="H135" s="95"/>
      <c r="I135" s="96"/>
      <c r="J135" s="97"/>
      <c r="K135" s="98"/>
      <c r="L135" s="99"/>
      <c r="M135" s="81"/>
      <c r="N135" s="81"/>
    </row>
    <row r="136" spans="1:14">
      <c r="A136" s="4"/>
      <c r="B136" s="8"/>
      <c r="C136" s="91"/>
      <c r="D136" s="475" t="s">
        <v>45</v>
      </c>
      <c r="E136" s="92"/>
      <c r="F136" s="93"/>
      <c r="G136" s="94"/>
      <c r="H136" s="95"/>
      <c r="I136" s="96"/>
      <c r="J136" s="97"/>
      <c r="K136" s="98"/>
      <c r="L136" s="99"/>
      <c r="M136" s="81"/>
      <c r="N136" s="81"/>
    </row>
    <row r="137" spans="1:14">
      <c r="A137" s="4"/>
      <c r="B137" s="351"/>
      <c r="C137" s="91"/>
      <c r="D137" s="475" t="s">
        <v>731</v>
      </c>
      <c r="E137" s="92"/>
      <c r="F137" s="93"/>
      <c r="G137" s="94"/>
      <c r="H137" s="95"/>
      <c r="I137" s="96"/>
      <c r="J137" s="97"/>
      <c r="K137" s="98"/>
      <c r="L137" s="99"/>
      <c r="M137" s="81"/>
      <c r="N137" s="81"/>
    </row>
    <row r="138" spans="1:14">
      <c r="A138" s="4"/>
      <c r="B138" s="477"/>
      <c r="C138" s="91"/>
      <c r="D138" s="475"/>
      <c r="E138" s="92"/>
      <c r="F138" s="93"/>
      <c r="G138" s="94"/>
      <c r="H138" s="95"/>
      <c r="I138" s="96"/>
      <c r="J138" s="97"/>
      <c r="K138" s="98"/>
      <c r="L138" s="99"/>
      <c r="M138" s="81"/>
      <c r="N138" s="81"/>
    </row>
    <row r="139" spans="1:14">
      <c r="A139" s="4"/>
      <c r="B139" s="477"/>
      <c r="C139" s="91"/>
      <c r="D139" s="536" t="s">
        <v>741</v>
      </c>
      <c r="E139" s="535"/>
      <c r="F139" s="535"/>
      <c r="G139" s="535"/>
      <c r="H139" s="535"/>
      <c r="I139" s="535"/>
      <c r="J139" s="97"/>
      <c r="K139" s="98"/>
      <c r="L139" s="99"/>
      <c r="M139" s="81"/>
      <c r="N139" s="81"/>
    </row>
    <row r="140" spans="1:14">
      <c r="A140" s="4"/>
      <c r="B140" s="477"/>
      <c r="C140" s="91"/>
      <c r="D140" s="536" t="s">
        <v>742</v>
      </c>
      <c r="E140" s="535"/>
      <c r="F140" s="535"/>
      <c r="G140" s="535"/>
      <c r="H140" s="535"/>
      <c r="I140" s="535"/>
      <c r="J140" s="97"/>
      <c r="K140" s="98"/>
      <c r="L140" s="99"/>
      <c r="M140" s="81"/>
      <c r="N140" s="81"/>
    </row>
    <row r="141" spans="1:14">
      <c r="A141" s="4"/>
      <c r="B141" s="477"/>
      <c r="C141" s="91"/>
      <c r="D141" s="536" t="s">
        <v>743</v>
      </c>
      <c r="E141" s="535"/>
      <c r="F141" s="535"/>
      <c r="G141" s="535"/>
      <c r="H141" s="535"/>
      <c r="I141" s="535"/>
      <c r="J141" s="97"/>
      <c r="K141" s="98"/>
      <c r="L141" s="99"/>
      <c r="M141" s="81"/>
      <c r="N141" s="81"/>
    </row>
    <row r="142" spans="1:14">
      <c r="A142" s="4"/>
      <c r="B142" s="477"/>
      <c r="C142" s="91"/>
      <c r="D142" s="536" t="s">
        <v>744</v>
      </c>
      <c r="E142" s="535"/>
      <c r="F142" s="535"/>
      <c r="G142" s="535"/>
      <c r="H142" s="535"/>
      <c r="I142" s="535"/>
      <c r="J142" s="97"/>
      <c r="K142" s="98"/>
      <c r="L142" s="99"/>
      <c r="M142" s="81"/>
      <c r="N142" s="81"/>
    </row>
    <row r="143" spans="1:14">
      <c r="A143" s="4"/>
      <c r="B143" s="477"/>
      <c r="C143" s="91"/>
      <c r="D143" s="475"/>
      <c r="E143" s="92"/>
      <c r="F143" s="93"/>
      <c r="G143" s="94"/>
      <c r="H143" s="95"/>
      <c r="I143" s="96"/>
      <c r="J143" s="97"/>
      <c r="K143" s="98"/>
      <c r="L143" s="99"/>
      <c r="M143" s="81"/>
      <c r="N143" s="81"/>
    </row>
    <row r="144" spans="1:14">
      <c r="A144" s="4"/>
      <c r="B144" s="8"/>
      <c r="C144" s="91"/>
      <c r="D144" s="92" t="s">
        <v>46</v>
      </c>
      <c r="E144" s="92"/>
      <c r="F144" s="93"/>
      <c r="G144" s="94"/>
      <c r="H144" s="95"/>
      <c r="I144" s="96"/>
      <c r="J144" s="97"/>
      <c r="K144" s="98"/>
      <c r="L144" s="99"/>
      <c r="M144" s="81"/>
      <c r="N144" s="81"/>
    </row>
    <row r="145" spans="1:14">
      <c r="A145" s="4"/>
      <c r="B145" s="8"/>
      <c r="C145" s="91" t="s">
        <v>23</v>
      </c>
      <c r="D145" s="92" t="s">
        <v>47</v>
      </c>
      <c r="E145" s="92"/>
      <c r="F145" s="93"/>
      <c r="G145" s="94"/>
      <c r="H145" s="95"/>
      <c r="I145" s="96"/>
      <c r="J145" s="97"/>
      <c r="K145" s="98"/>
      <c r="L145" s="99"/>
      <c r="M145" s="81"/>
      <c r="N145" s="81"/>
    </row>
    <row r="146" spans="1:14">
      <c r="A146" s="4"/>
      <c r="B146" s="8"/>
      <c r="C146" s="91" t="s">
        <v>23</v>
      </c>
      <c r="D146" s="92" t="s">
        <v>48</v>
      </c>
      <c r="E146" s="92"/>
      <c r="F146" s="93"/>
      <c r="G146" s="94"/>
      <c r="H146" s="95"/>
      <c r="I146" s="96"/>
      <c r="J146" s="97"/>
      <c r="K146" s="98"/>
      <c r="L146" s="99"/>
      <c r="M146" s="81"/>
      <c r="N146" s="81"/>
    </row>
    <row r="147" spans="1:14">
      <c r="A147" s="4"/>
      <c r="B147" s="8"/>
      <c r="C147" s="91" t="s">
        <v>23</v>
      </c>
      <c r="D147" s="102" t="s">
        <v>49</v>
      </c>
      <c r="E147" s="102"/>
      <c r="F147" s="103"/>
      <c r="G147" s="104"/>
      <c r="H147" s="95"/>
      <c r="I147" s="96"/>
      <c r="J147" s="97"/>
      <c r="K147" s="98"/>
      <c r="L147" s="99"/>
      <c r="M147" s="81"/>
      <c r="N147" s="81"/>
    </row>
    <row r="148" spans="1:14">
      <c r="A148" s="4"/>
      <c r="B148" s="8"/>
      <c r="C148" s="91"/>
      <c r="D148" s="92"/>
      <c r="E148" s="92"/>
      <c r="F148" s="93"/>
      <c r="G148" s="94"/>
      <c r="H148" s="95"/>
      <c r="I148" s="96"/>
      <c r="J148" s="97"/>
      <c r="K148" s="98"/>
      <c r="L148" s="99"/>
      <c r="M148" s="81"/>
      <c r="N148" s="81"/>
    </row>
    <row r="149" spans="1:14">
      <c r="A149" s="4"/>
      <c r="B149" s="8"/>
      <c r="C149" s="91"/>
      <c r="D149" s="102" t="s">
        <v>50</v>
      </c>
      <c r="E149" s="92"/>
      <c r="F149" s="93"/>
      <c r="G149" s="94"/>
      <c r="H149" s="95"/>
      <c r="I149" s="96"/>
      <c r="J149" s="97"/>
      <c r="K149" s="98"/>
      <c r="L149" s="99"/>
      <c r="M149" s="81"/>
      <c r="N149" s="81"/>
    </row>
    <row r="150" spans="1:14">
      <c r="A150" s="4"/>
      <c r="B150" s="8"/>
      <c r="C150" s="91" t="s">
        <v>23</v>
      </c>
      <c r="D150" s="92" t="s">
        <v>51</v>
      </c>
      <c r="E150" s="92"/>
      <c r="F150" s="93"/>
      <c r="G150" s="94"/>
      <c r="H150" s="95"/>
      <c r="I150" s="96"/>
      <c r="J150" s="97"/>
      <c r="K150" s="98"/>
      <c r="L150" s="99"/>
      <c r="M150" s="81"/>
      <c r="N150" s="81"/>
    </row>
    <row r="151" spans="1:14">
      <c r="A151" s="4"/>
      <c r="B151" s="8"/>
      <c r="C151" s="71"/>
      <c r="D151" s="92" t="s">
        <v>52</v>
      </c>
      <c r="E151" s="92"/>
      <c r="F151" s="93"/>
      <c r="G151" s="94"/>
      <c r="H151" s="95"/>
      <c r="I151" s="96"/>
      <c r="J151" s="97"/>
      <c r="K151" s="98"/>
      <c r="L151" s="99"/>
      <c r="M151" s="81"/>
      <c r="N151" s="81"/>
    </row>
    <row r="152" spans="1:14">
      <c r="A152" s="4"/>
      <c r="B152" s="8"/>
      <c r="C152" s="91" t="s">
        <v>23</v>
      </c>
      <c r="D152" s="102" t="s">
        <v>53</v>
      </c>
      <c r="E152" s="102"/>
      <c r="F152" s="103"/>
      <c r="G152" s="104"/>
      <c r="H152" s="95"/>
      <c r="I152" s="96"/>
      <c r="J152" s="97"/>
      <c r="K152" s="98"/>
      <c r="L152" s="99"/>
      <c r="M152" s="81"/>
      <c r="N152" s="81"/>
    </row>
    <row r="153" spans="1:14">
      <c r="A153" s="4"/>
      <c r="B153" s="8"/>
      <c r="C153" s="91"/>
      <c r="D153" s="102" t="s">
        <v>54</v>
      </c>
      <c r="E153" s="102"/>
      <c r="F153" s="103"/>
      <c r="G153" s="104"/>
      <c r="H153" s="95"/>
      <c r="I153" s="96"/>
      <c r="J153" s="97"/>
      <c r="K153" s="98"/>
      <c r="L153" s="99"/>
      <c r="M153" s="81"/>
      <c r="N153" s="81"/>
    </row>
    <row r="154" spans="1:14">
      <c r="A154" s="4"/>
      <c r="B154" s="477"/>
      <c r="C154" s="91"/>
      <c r="D154" s="102"/>
      <c r="E154" s="102"/>
      <c r="F154" s="103"/>
      <c r="G154" s="104"/>
      <c r="H154" s="95"/>
      <c r="I154" s="96"/>
      <c r="J154" s="97"/>
      <c r="K154" s="98"/>
      <c r="L154" s="99"/>
      <c r="M154" s="81"/>
      <c r="N154" s="81"/>
    </row>
    <row r="155" spans="1:14">
      <c r="A155" s="4"/>
      <c r="B155" s="477"/>
      <c r="C155" s="91"/>
      <c r="D155" s="536" t="s">
        <v>741</v>
      </c>
      <c r="E155" s="535"/>
      <c r="F155" s="535"/>
      <c r="G155" s="535"/>
      <c r="H155" s="535"/>
      <c r="I155" s="535"/>
      <c r="J155" s="97"/>
      <c r="K155" s="98"/>
      <c r="L155" s="99"/>
      <c r="M155" s="81"/>
      <c r="N155" s="81"/>
    </row>
    <row r="156" spans="1:14">
      <c r="A156" s="4"/>
      <c r="B156" s="477"/>
      <c r="C156" s="91"/>
      <c r="D156" s="536" t="s">
        <v>745</v>
      </c>
      <c r="E156" s="535"/>
      <c r="F156" s="535"/>
      <c r="G156" s="535"/>
      <c r="H156" s="535"/>
      <c r="I156" s="535"/>
      <c r="J156" s="97"/>
      <c r="K156" s="98"/>
      <c r="L156" s="99"/>
      <c r="M156" s="81"/>
      <c r="N156" s="81"/>
    </row>
    <row r="157" spans="1:14">
      <c r="A157" s="4"/>
      <c r="B157" s="477"/>
      <c r="C157" s="91"/>
      <c r="D157" s="536" t="s">
        <v>746</v>
      </c>
      <c r="E157" s="535"/>
      <c r="F157" s="535"/>
      <c r="G157" s="535"/>
      <c r="H157" s="535"/>
      <c r="I157" s="535"/>
      <c r="J157" s="97"/>
      <c r="K157" s="98"/>
      <c r="L157" s="99"/>
      <c r="M157" s="81"/>
      <c r="N157" s="81"/>
    </row>
    <row r="158" spans="1:14">
      <c r="A158" s="4"/>
      <c r="B158" s="477"/>
      <c r="C158" s="91"/>
      <c r="D158" s="536" t="s">
        <v>747</v>
      </c>
      <c r="E158" s="535"/>
      <c r="F158" s="535"/>
      <c r="G158" s="535"/>
      <c r="H158" s="535"/>
      <c r="I158" s="535"/>
      <c r="J158" s="97"/>
      <c r="K158" s="98"/>
      <c r="L158" s="99"/>
      <c r="M158" s="81"/>
      <c r="N158" s="81"/>
    </row>
    <row r="159" spans="1:14">
      <c r="A159" s="4"/>
      <c r="B159" s="8"/>
      <c r="C159" s="91"/>
      <c r="D159" s="105"/>
      <c r="E159" s="105"/>
      <c r="F159" s="106"/>
      <c r="G159" s="107"/>
      <c r="H159" s="108"/>
      <c r="I159" s="109"/>
      <c r="J159" s="110"/>
      <c r="K159" s="111"/>
      <c r="L159" s="112"/>
      <c r="M159" s="113"/>
      <c r="N159" s="70"/>
    </row>
    <row r="160" spans="1:14">
      <c r="A160" s="4"/>
      <c r="B160" s="8"/>
      <c r="C160" s="91" t="s">
        <v>23</v>
      </c>
      <c r="D160" s="114" t="s">
        <v>55</v>
      </c>
      <c r="E160" s="114"/>
      <c r="F160" s="115"/>
      <c r="G160" s="116"/>
      <c r="H160" s="117"/>
      <c r="I160" s="118"/>
      <c r="J160" s="119"/>
      <c r="K160" s="120"/>
      <c r="L160" s="99"/>
      <c r="M160" s="113"/>
      <c r="N160" s="70"/>
    </row>
    <row r="161" spans="1:14">
      <c r="A161" s="4"/>
      <c r="B161" s="8"/>
      <c r="C161" s="91"/>
      <c r="D161" s="114" t="s">
        <v>732</v>
      </c>
      <c r="E161" s="114"/>
      <c r="F161" s="115"/>
      <c r="G161" s="116"/>
      <c r="H161" s="117"/>
      <c r="I161" s="118"/>
      <c r="J161" s="119"/>
      <c r="K161" s="120"/>
      <c r="L161" s="99"/>
      <c r="M161" s="113"/>
      <c r="N161" s="70"/>
    </row>
    <row r="162" spans="1:14">
      <c r="A162" s="4"/>
      <c r="B162" s="8"/>
      <c r="C162" s="91"/>
      <c r="D162" s="114" t="s">
        <v>56</v>
      </c>
      <c r="E162" s="114"/>
      <c r="F162" s="115"/>
      <c r="G162" s="116"/>
      <c r="H162" s="117"/>
      <c r="I162" s="118"/>
      <c r="J162" s="119"/>
      <c r="K162" s="120"/>
      <c r="L162" s="99"/>
      <c r="M162" s="113"/>
      <c r="N162" s="70"/>
    </row>
    <row r="163" spans="1:14">
      <c r="A163" s="4"/>
      <c r="B163" s="8"/>
      <c r="C163" s="91"/>
      <c r="D163" s="114" t="s">
        <v>57</v>
      </c>
      <c r="E163" s="114"/>
      <c r="F163" s="115"/>
      <c r="G163" s="116"/>
      <c r="H163" s="117"/>
      <c r="I163" s="118"/>
      <c r="J163" s="119"/>
      <c r="K163" s="120"/>
      <c r="L163" s="99"/>
      <c r="M163" s="113"/>
      <c r="N163" s="70"/>
    </row>
    <row r="164" spans="1:14">
      <c r="A164" s="4"/>
      <c r="B164" s="8"/>
      <c r="C164" s="91"/>
      <c r="D164" s="105"/>
      <c r="E164" s="105"/>
      <c r="F164" s="106"/>
      <c r="G164" s="107"/>
      <c r="H164" s="108"/>
      <c r="I164" s="109"/>
      <c r="J164" s="110"/>
      <c r="K164" s="111"/>
      <c r="L164" s="112"/>
      <c r="M164" s="113"/>
      <c r="N164" s="70"/>
    </row>
    <row r="165" spans="1:14">
      <c r="A165" s="4"/>
      <c r="B165" s="8"/>
      <c r="C165" s="71" t="s">
        <v>23</v>
      </c>
      <c r="D165" s="92" t="s">
        <v>58</v>
      </c>
      <c r="E165" s="92"/>
      <c r="F165" s="93"/>
      <c r="G165" s="94"/>
      <c r="H165" s="95"/>
      <c r="I165" s="96"/>
      <c r="J165" s="97"/>
      <c r="K165" s="98"/>
      <c r="L165" s="99"/>
      <c r="M165" s="81"/>
      <c r="N165" s="70"/>
    </row>
    <row r="166" spans="1:14">
      <c r="A166" s="4"/>
      <c r="B166" s="8"/>
      <c r="C166" s="71" t="s">
        <v>23</v>
      </c>
      <c r="D166" s="92" t="s">
        <v>59</v>
      </c>
      <c r="E166" s="92"/>
      <c r="F166" s="93"/>
      <c r="G166" s="94"/>
      <c r="H166" s="95"/>
      <c r="I166" s="96"/>
      <c r="J166" s="97"/>
      <c r="K166" s="98"/>
      <c r="L166" s="99"/>
      <c r="M166" s="81"/>
      <c r="N166" s="70"/>
    </row>
    <row r="167" spans="1:14">
      <c r="A167" s="4"/>
      <c r="B167" s="8"/>
      <c r="C167" s="71"/>
      <c r="D167" s="92" t="s">
        <v>60</v>
      </c>
      <c r="E167" s="92"/>
      <c r="F167" s="93"/>
      <c r="G167" s="94"/>
      <c r="H167" s="95"/>
      <c r="I167" s="96"/>
      <c r="J167" s="97"/>
      <c r="K167" s="98"/>
      <c r="L167" s="99"/>
      <c r="M167" s="81"/>
      <c r="N167" s="70"/>
    </row>
    <row r="168" spans="1:14">
      <c r="A168" s="4"/>
      <c r="B168" s="8"/>
      <c r="C168" s="121"/>
      <c r="D168" s="122"/>
      <c r="E168" s="122"/>
      <c r="F168" s="123"/>
      <c r="G168" s="124"/>
      <c r="H168" s="125"/>
      <c r="I168" s="126"/>
      <c r="J168" s="127"/>
      <c r="K168" s="128"/>
      <c r="L168" s="129"/>
      <c r="M168" s="130"/>
      <c r="N168" s="70"/>
    </row>
    <row r="169" spans="1:14">
      <c r="A169" s="4"/>
      <c r="B169" s="131"/>
      <c r="C169" s="60"/>
      <c r="D169" s="132"/>
      <c r="E169" s="132"/>
      <c r="F169" s="133"/>
      <c r="G169" s="134"/>
      <c r="H169" s="135"/>
      <c r="I169" s="136"/>
      <c r="J169" s="137"/>
      <c r="K169" s="138"/>
      <c r="L169" s="139"/>
      <c r="M169" s="140"/>
      <c r="N169" s="70"/>
    </row>
    <row r="170" spans="1:14">
      <c r="A170" s="4"/>
      <c r="B170" s="131"/>
      <c r="C170" s="71"/>
      <c r="D170" s="141"/>
      <c r="E170" s="101" t="s">
        <v>61</v>
      </c>
      <c r="F170" s="74"/>
      <c r="G170" s="75"/>
      <c r="H170" s="76"/>
      <c r="I170" s="77"/>
      <c r="J170" s="78"/>
      <c r="K170" s="79"/>
      <c r="L170" s="80"/>
      <c r="M170" s="113"/>
      <c r="N170" s="70"/>
    </row>
    <row r="171" spans="1:14">
      <c r="A171" s="4"/>
      <c r="B171" s="131"/>
      <c r="C171" s="71"/>
      <c r="D171" s="101" t="s">
        <v>62</v>
      </c>
      <c r="E171" s="101"/>
      <c r="F171" s="74"/>
      <c r="G171" s="75"/>
      <c r="H171" s="76"/>
      <c r="I171" s="77"/>
      <c r="J171" s="78"/>
      <c r="K171" s="79"/>
      <c r="L171" s="80"/>
      <c r="M171" s="113"/>
      <c r="N171" s="70"/>
    </row>
    <row r="172" spans="1:14">
      <c r="A172" s="4"/>
      <c r="B172" s="131"/>
      <c r="C172" s="121"/>
      <c r="D172" s="142"/>
      <c r="E172" s="142"/>
      <c r="F172" s="143"/>
      <c r="G172" s="144"/>
      <c r="H172" s="145"/>
      <c r="I172" s="146"/>
      <c r="J172" s="147"/>
      <c r="K172" s="148"/>
      <c r="L172" s="149"/>
      <c r="M172" s="130"/>
      <c r="N172" s="70"/>
    </row>
    <row r="173" spans="1:14">
      <c r="A173" s="4"/>
      <c r="B173" s="131"/>
      <c r="C173" s="71"/>
      <c r="D173" s="150"/>
      <c r="E173" s="150"/>
      <c r="F173" s="151"/>
      <c r="G173" s="152"/>
      <c r="H173" s="153"/>
      <c r="I173" s="154"/>
      <c r="J173" s="155"/>
      <c r="K173" s="156"/>
      <c r="L173" s="156"/>
      <c r="M173" s="113"/>
      <c r="N173" s="70"/>
    </row>
    <row r="174" spans="1:14">
      <c r="A174" s="4"/>
      <c r="B174" s="131"/>
      <c r="C174" s="71"/>
      <c r="D174" s="157" t="s">
        <v>63</v>
      </c>
      <c r="E174" s="157"/>
      <c r="F174" s="158"/>
      <c r="G174" s="158"/>
      <c r="H174" s="158"/>
      <c r="I174" s="158"/>
      <c r="J174" s="159"/>
      <c r="K174" s="158"/>
      <c r="L174" s="79"/>
      <c r="M174" s="81"/>
      <c r="N174" s="70"/>
    </row>
    <row r="175" spans="1:14">
      <c r="A175" s="4"/>
      <c r="B175" s="131"/>
      <c r="C175" s="71"/>
      <c r="D175" s="158" t="s">
        <v>64</v>
      </c>
      <c r="E175" s="160"/>
      <c r="F175" s="160"/>
      <c r="G175" s="160"/>
      <c r="H175" s="160"/>
      <c r="I175" s="160"/>
      <c r="J175" s="161"/>
      <c r="K175" s="160"/>
      <c r="L175" s="79"/>
      <c r="M175" s="81"/>
      <c r="N175" s="70"/>
    </row>
    <row r="176" spans="1:14">
      <c r="A176" s="4"/>
      <c r="B176" s="131"/>
      <c r="C176" s="71"/>
      <c r="D176" s="158" t="s">
        <v>65</v>
      </c>
      <c r="E176" s="160"/>
      <c r="F176" s="160"/>
      <c r="G176" s="160"/>
      <c r="H176" s="160"/>
      <c r="I176" s="160"/>
      <c r="J176" s="161"/>
      <c r="K176" s="160"/>
      <c r="L176" s="79"/>
      <c r="M176" s="81"/>
      <c r="N176" s="70"/>
    </row>
    <row r="177" spans="1:14">
      <c r="A177" s="4"/>
      <c r="B177" s="131"/>
      <c r="C177" s="71"/>
      <c r="D177" s="157" t="s">
        <v>66</v>
      </c>
      <c r="E177" s="162"/>
      <c r="F177" s="162"/>
      <c r="G177" s="162"/>
      <c r="H177" s="162"/>
      <c r="I177" s="162"/>
      <c r="J177" s="163"/>
      <c r="K177" s="162"/>
      <c r="L177" s="79"/>
      <c r="M177" s="81"/>
      <c r="N177" s="70"/>
    </row>
    <row r="178" spans="1:14">
      <c r="A178" s="4"/>
      <c r="B178" s="131"/>
      <c r="C178" s="71"/>
      <c r="D178" s="164"/>
      <c r="E178" s="164"/>
      <c r="F178" s="164"/>
      <c r="G178" s="164"/>
      <c r="H178" s="164"/>
      <c r="I178" s="164"/>
      <c r="J178" s="165"/>
      <c r="K178" s="164"/>
      <c r="L178" s="156"/>
      <c r="M178" s="113"/>
      <c r="N178" s="70"/>
    </row>
    <row r="179" spans="1:14">
      <c r="A179" s="4"/>
      <c r="B179" s="131"/>
      <c r="C179" s="71"/>
      <c r="D179" s="157" t="s">
        <v>733</v>
      </c>
      <c r="E179" s="157"/>
      <c r="F179" s="158"/>
      <c r="G179" s="167"/>
      <c r="H179" s="167"/>
      <c r="I179" s="164"/>
      <c r="J179" s="165"/>
      <c r="K179" s="164"/>
      <c r="L179" s="156"/>
      <c r="M179" s="113"/>
      <c r="N179" s="70"/>
    </row>
    <row r="180" spans="1:14">
      <c r="A180" s="4"/>
      <c r="B180" s="131"/>
      <c r="C180" s="71"/>
      <c r="D180" s="158" t="s">
        <v>735</v>
      </c>
      <c r="E180" s="160"/>
      <c r="F180" s="160"/>
      <c r="G180" s="164"/>
      <c r="H180" s="164"/>
      <c r="I180" s="164"/>
      <c r="J180" s="165"/>
      <c r="K180" s="164"/>
      <c r="L180" s="156"/>
      <c r="M180" s="113"/>
      <c r="N180" s="70"/>
    </row>
    <row r="181" spans="1:14">
      <c r="A181" s="4"/>
      <c r="B181" s="131"/>
      <c r="C181" s="71"/>
      <c r="D181" s="158" t="s">
        <v>67</v>
      </c>
      <c r="E181" s="160"/>
      <c r="F181" s="160"/>
      <c r="G181" s="164"/>
      <c r="H181" s="164"/>
      <c r="I181" s="164"/>
      <c r="J181" s="165"/>
      <c r="K181" s="164"/>
      <c r="L181" s="79"/>
      <c r="M181" s="113"/>
      <c r="N181" s="70"/>
    </row>
    <row r="182" spans="1:14">
      <c r="A182" s="4"/>
      <c r="B182" s="131"/>
      <c r="C182" s="71"/>
      <c r="D182" s="157" t="s">
        <v>68</v>
      </c>
      <c r="E182" s="162"/>
      <c r="F182" s="162"/>
      <c r="G182" s="162"/>
      <c r="H182" s="162"/>
      <c r="I182" s="162"/>
      <c r="J182" s="163"/>
      <c r="K182" s="162"/>
      <c r="L182" s="79"/>
      <c r="M182" s="113"/>
      <c r="N182" s="70"/>
    </row>
    <row r="183" spans="1:14">
      <c r="A183" s="4"/>
      <c r="B183" s="131"/>
      <c r="C183" s="71"/>
      <c r="D183" s="157"/>
      <c r="E183" s="162"/>
      <c r="F183" s="162"/>
      <c r="G183" s="162"/>
      <c r="H183" s="162"/>
      <c r="I183" s="162"/>
      <c r="J183" s="163"/>
      <c r="K183" s="162"/>
      <c r="L183" s="79"/>
      <c r="M183" s="113"/>
      <c r="N183" s="70"/>
    </row>
    <row r="184" spans="1:14">
      <c r="A184" s="4"/>
      <c r="B184" s="131"/>
      <c r="C184" s="71"/>
      <c r="D184" s="157" t="s">
        <v>734</v>
      </c>
      <c r="E184" s="157"/>
      <c r="F184" s="158"/>
      <c r="G184" s="167"/>
      <c r="H184" s="167"/>
      <c r="I184" s="164"/>
      <c r="J184" s="165"/>
      <c r="K184" s="162"/>
      <c r="L184" s="79"/>
      <c r="M184" s="113"/>
      <c r="N184" s="70"/>
    </row>
    <row r="185" spans="1:14">
      <c r="A185" s="4"/>
      <c r="B185" s="131"/>
      <c r="C185" s="71"/>
      <c r="D185" s="158" t="s">
        <v>69</v>
      </c>
      <c r="E185" s="160"/>
      <c r="F185" s="160"/>
      <c r="G185" s="164"/>
      <c r="H185" s="164"/>
      <c r="I185" s="164"/>
      <c r="J185" s="165"/>
      <c r="K185" s="162"/>
      <c r="L185" s="79"/>
      <c r="M185" s="113"/>
      <c r="N185" s="70"/>
    </row>
    <row r="186" spans="1:14">
      <c r="A186" s="4"/>
      <c r="B186" s="131"/>
      <c r="C186" s="71"/>
      <c r="D186" s="158" t="s">
        <v>70</v>
      </c>
      <c r="E186" s="160"/>
      <c r="F186" s="160"/>
      <c r="G186" s="164"/>
      <c r="H186" s="164"/>
      <c r="I186" s="164"/>
      <c r="J186" s="165"/>
      <c r="K186" s="162"/>
      <c r="L186" s="79"/>
      <c r="M186" s="113"/>
      <c r="N186" s="70"/>
    </row>
    <row r="187" spans="1:14">
      <c r="A187" s="4"/>
      <c r="B187" s="131"/>
      <c r="C187" s="71"/>
      <c r="D187" s="158" t="s">
        <v>67</v>
      </c>
      <c r="E187" s="160"/>
      <c r="F187" s="160"/>
      <c r="G187" s="164"/>
      <c r="H187" s="164"/>
      <c r="I187" s="164"/>
      <c r="J187" s="165"/>
      <c r="K187" s="162"/>
      <c r="L187" s="79"/>
      <c r="M187" s="113"/>
      <c r="N187" s="70"/>
    </row>
    <row r="188" spans="1:14">
      <c r="A188" s="4"/>
      <c r="B188" s="131"/>
      <c r="C188" s="71"/>
      <c r="D188" s="157" t="s">
        <v>68</v>
      </c>
      <c r="E188" s="162"/>
      <c r="F188" s="162"/>
      <c r="G188" s="162"/>
      <c r="H188" s="162"/>
      <c r="I188" s="162"/>
      <c r="J188" s="163"/>
      <c r="K188" s="162"/>
      <c r="L188" s="79"/>
      <c r="M188" s="113"/>
      <c r="N188" s="70"/>
    </row>
    <row r="189" spans="1:14">
      <c r="A189" s="4"/>
      <c r="B189" s="131"/>
      <c r="C189" s="71"/>
      <c r="D189" s="166"/>
      <c r="E189" s="164"/>
      <c r="F189" s="164"/>
      <c r="G189" s="164"/>
      <c r="H189" s="164"/>
      <c r="I189" s="164"/>
      <c r="J189" s="165"/>
      <c r="K189" s="164"/>
      <c r="L189" s="156"/>
      <c r="M189" s="113"/>
      <c r="N189" s="70"/>
    </row>
    <row r="190" spans="1:14">
      <c r="A190" s="4"/>
      <c r="B190" s="131"/>
      <c r="C190" s="71"/>
      <c r="D190" s="157" t="s">
        <v>736</v>
      </c>
      <c r="E190" s="157"/>
      <c r="F190" s="158"/>
      <c r="G190" s="167"/>
      <c r="H190" s="167"/>
      <c r="I190" s="164"/>
      <c r="J190" s="165"/>
      <c r="K190" s="164"/>
      <c r="L190" s="156"/>
      <c r="M190" s="113"/>
      <c r="N190" s="70"/>
    </row>
    <row r="191" spans="1:14">
      <c r="A191" s="4"/>
      <c r="B191" s="131"/>
      <c r="C191" s="71"/>
      <c r="D191" s="158" t="s">
        <v>71</v>
      </c>
      <c r="E191" s="160"/>
      <c r="F191" s="160"/>
      <c r="G191" s="164"/>
      <c r="H191" s="164"/>
      <c r="I191" s="164"/>
      <c r="J191" s="165"/>
      <c r="K191" s="164"/>
      <c r="L191" s="156"/>
      <c r="M191" s="113"/>
      <c r="N191" s="70"/>
    </row>
    <row r="192" spans="1:14">
      <c r="A192" s="4"/>
      <c r="B192" s="131"/>
      <c r="C192" s="71"/>
      <c r="D192" s="158" t="s">
        <v>67</v>
      </c>
      <c r="E192" s="160"/>
      <c r="F192" s="160"/>
      <c r="G192" s="164"/>
      <c r="H192" s="164"/>
      <c r="I192" s="164"/>
      <c r="J192" s="165"/>
      <c r="K192" s="164"/>
      <c r="L192" s="156"/>
      <c r="M192" s="113"/>
      <c r="N192" s="70"/>
    </row>
    <row r="193" spans="1:14">
      <c r="A193" s="4"/>
      <c r="B193" s="131"/>
      <c r="C193" s="71"/>
      <c r="D193" s="157" t="s">
        <v>68</v>
      </c>
      <c r="E193" s="162"/>
      <c r="F193" s="162"/>
      <c r="G193" s="162"/>
      <c r="H193" s="162"/>
      <c r="I193" s="162"/>
      <c r="J193" s="163"/>
      <c r="K193" s="162"/>
      <c r="L193" s="79"/>
      <c r="M193" s="113"/>
      <c r="N193" s="70"/>
    </row>
    <row r="194" spans="1:14">
      <c r="A194" s="4"/>
      <c r="B194" s="131"/>
      <c r="C194" s="71"/>
      <c r="D194" s="157"/>
      <c r="E194" s="162"/>
      <c r="F194" s="162"/>
      <c r="G194" s="162"/>
      <c r="H194" s="162"/>
      <c r="I194" s="162"/>
      <c r="J194" s="163"/>
      <c r="K194" s="162"/>
      <c r="L194" s="79"/>
      <c r="M194" s="113"/>
      <c r="N194" s="70"/>
    </row>
    <row r="195" spans="1:14">
      <c r="A195" s="4"/>
      <c r="B195" s="131"/>
      <c r="C195" s="71"/>
      <c r="D195" s="157" t="s">
        <v>72</v>
      </c>
      <c r="E195" s="157"/>
      <c r="F195" s="158"/>
      <c r="G195" s="167"/>
      <c r="H195" s="167"/>
      <c r="I195" s="164"/>
      <c r="J195" s="165"/>
      <c r="K195" s="164"/>
      <c r="L195" s="156"/>
      <c r="M195" s="113"/>
      <c r="N195" s="70"/>
    </row>
    <row r="196" spans="1:14">
      <c r="A196" s="4"/>
      <c r="B196" s="131"/>
      <c r="C196" s="71"/>
      <c r="D196" s="158" t="s">
        <v>73</v>
      </c>
      <c r="E196" s="160"/>
      <c r="F196" s="160"/>
      <c r="G196" s="164"/>
      <c r="H196" s="164"/>
      <c r="I196" s="164"/>
      <c r="J196" s="165"/>
      <c r="K196" s="164"/>
      <c r="L196" s="156"/>
      <c r="M196" s="113"/>
      <c r="N196" s="70"/>
    </row>
    <row r="197" spans="1:14">
      <c r="A197" s="4"/>
      <c r="B197" s="131"/>
      <c r="C197" s="71"/>
      <c r="D197" s="158" t="s">
        <v>67</v>
      </c>
      <c r="E197" s="160"/>
      <c r="F197" s="160"/>
      <c r="G197" s="164"/>
      <c r="H197" s="164"/>
      <c r="I197" s="164"/>
      <c r="J197" s="165"/>
      <c r="K197" s="164"/>
      <c r="L197" s="156"/>
      <c r="M197" s="113"/>
      <c r="N197" s="70"/>
    </row>
    <row r="198" spans="1:14">
      <c r="A198" s="4"/>
      <c r="B198" s="131"/>
      <c r="C198" s="71"/>
      <c r="D198" s="157" t="s">
        <v>74</v>
      </c>
      <c r="E198" s="162"/>
      <c r="F198" s="162"/>
      <c r="G198" s="162"/>
      <c r="H198" s="162"/>
      <c r="I198" s="162"/>
      <c r="J198" s="163"/>
      <c r="K198" s="162"/>
      <c r="L198" s="79"/>
      <c r="M198" s="113"/>
      <c r="N198" s="70"/>
    </row>
    <row r="199" spans="1:14">
      <c r="A199" s="4"/>
      <c r="B199" s="131"/>
      <c r="C199" s="71"/>
      <c r="D199" s="157" t="s">
        <v>737</v>
      </c>
      <c r="E199" s="162"/>
      <c r="F199" s="162"/>
      <c r="G199" s="162"/>
      <c r="H199" s="162"/>
      <c r="I199" s="162"/>
      <c r="J199" s="163"/>
      <c r="K199" s="162"/>
      <c r="L199" s="79"/>
      <c r="M199" s="113"/>
      <c r="N199" s="70"/>
    </row>
    <row r="200" spans="1:14">
      <c r="A200" s="4"/>
      <c r="B200" s="131"/>
      <c r="C200" s="168"/>
      <c r="D200" s="169"/>
      <c r="E200" s="167"/>
      <c r="F200" s="167"/>
      <c r="G200" s="167"/>
      <c r="H200" s="170"/>
      <c r="I200" s="164"/>
      <c r="J200" s="165"/>
      <c r="K200" s="164"/>
      <c r="L200" s="156"/>
      <c r="M200" s="113"/>
      <c r="N200" s="70"/>
    </row>
    <row r="201" spans="1:14">
      <c r="A201" s="4"/>
      <c r="B201" s="131"/>
      <c r="C201" s="60"/>
      <c r="D201" s="171"/>
      <c r="E201" s="171"/>
      <c r="F201" s="171"/>
      <c r="G201" s="171"/>
      <c r="H201" s="171"/>
      <c r="I201" s="171"/>
      <c r="J201" s="172"/>
      <c r="K201" s="171"/>
      <c r="L201" s="173"/>
      <c r="M201" s="174"/>
      <c r="N201" s="70"/>
    </row>
    <row r="202" spans="1:14">
      <c r="A202" s="4"/>
      <c r="B202" s="131"/>
      <c r="C202" s="71"/>
      <c r="D202" s="175" t="s">
        <v>75</v>
      </c>
      <c r="E202" s="92"/>
      <c r="F202" s="93"/>
      <c r="G202" s="94"/>
      <c r="H202" s="95"/>
      <c r="I202" s="96"/>
      <c r="J202" s="97"/>
      <c r="K202" s="98"/>
      <c r="L202" s="99"/>
      <c r="M202" s="81"/>
      <c r="N202" s="176"/>
    </row>
    <row r="203" spans="1:14">
      <c r="A203" s="4"/>
      <c r="B203" s="131"/>
      <c r="C203" s="71" t="s">
        <v>23</v>
      </c>
      <c r="D203" s="92" t="s">
        <v>76</v>
      </c>
      <c r="E203" s="92"/>
      <c r="F203" s="93"/>
      <c r="G203" s="94"/>
      <c r="H203" s="95"/>
      <c r="I203" s="96"/>
      <c r="J203" s="97"/>
      <c r="K203" s="98"/>
      <c r="L203" s="99"/>
      <c r="M203" s="81"/>
      <c r="N203" s="176"/>
    </row>
    <row r="204" spans="1:14">
      <c r="A204" s="4"/>
      <c r="B204" s="131"/>
      <c r="C204" s="71"/>
      <c r="D204" s="92" t="s">
        <v>77</v>
      </c>
      <c r="E204" s="92"/>
      <c r="F204" s="93"/>
      <c r="G204" s="94"/>
      <c r="H204" s="95"/>
      <c r="I204" s="96"/>
      <c r="J204" s="97"/>
      <c r="K204" s="98"/>
      <c r="L204" s="99"/>
      <c r="M204" s="81"/>
      <c r="N204" s="176"/>
    </row>
    <row r="205" spans="1:14">
      <c r="A205" s="4"/>
      <c r="B205" s="131"/>
      <c r="C205" s="71" t="s">
        <v>23</v>
      </c>
      <c r="D205" s="92" t="s">
        <v>78</v>
      </c>
      <c r="E205" s="92"/>
      <c r="F205" s="93"/>
      <c r="G205" s="94"/>
      <c r="H205" s="95"/>
      <c r="I205" s="96"/>
      <c r="J205" s="97"/>
      <c r="K205" s="98"/>
      <c r="L205" s="99"/>
      <c r="M205" s="81"/>
      <c r="N205" s="176"/>
    </row>
    <row r="206" spans="1:14">
      <c r="A206" s="4"/>
      <c r="B206" s="131"/>
      <c r="C206" s="71" t="s">
        <v>23</v>
      </c>
      <c r="D206" s="92" t="s">
        <v>79</v>
      </c>
      <c r="E206" s="92"/>
      <c r="F206" s="93"/>
      <c r="G206" s="94"/>
      <c r="H206" s="95"/>
      <c r="I206" s="96"/>
      <c r="J206" s="97"/>
      <c r="K206" s="98"/>
      <c r="L206" s="99"/>
      <c r="M206" s="81"/>
      <c r="N206" s="176"/>
    </row>
    <row r="207" spans="1:14">
      <c r="A207" s="4"/>
      <c r="B207" s="131"/>
      <c r="C207" s="71" t="s">
        <v>23</v>
      </c>
      <c r="D207" s="92" t="s">
        <v>80</v>
      </c>
      <c r="E207" s="92"/>
      <c r="F207" s="93"/>
      <c r="G207" s="94"/>
      <c r="H207" s="95"/>
      <c r="I207" s="96"/>
      <c r="J207" s="97"/>
      <c r="K207" s="98"/>
      <c r="L207" s="99"/>
      <c r="M207" s="81"/>
      <c r="N207" s="176"/>
    </row>
    <row r="208" spans="1:14">
      <c r="A208" s="4"/>
      <c r="B208" s="131"/>
      <c r="C208" s="71" t="s">
        <v>23</v>
      </c>
      <c r="D208" s="92" t="s">
        <v>81</v>
      </c>
      <c r="E208" s="92"/>
      <c r="F208" s="93"/>
      <c r="G208" s="94"/>
      <c r="H208" s="95"/>
      <c r="I208" s="96"/>
      <c r="J208" s="97"/>
      <c r="K208" s="98"/>
      <c r="L208" s="99"/>
      <c r="M208" s="81"/>
      <c r="N208" s="176"/>
    </row>
    <row r="209" spans="1:14">
      <c r="A209" s="4"/>
      <c r="B209" s="131"/>
      <c r="C209" s="71" t="s">
        <v>23</v>
      </c>
      <c r="D209" s="175" t="s">
        <v>82</v>
      </c>
      <c r="E209" s="476"/>
      <c r="F209" s="476"/>
      <c r="G209" s="476"/>
      <c r="H209" s="177"/>
      <c r="I209" s="177"/>
      <c r="J209" s="177"/>
      <c r="K209" s="177"/>
      <c r="L209" s="177"/>
      <c r="M209" s="178"/>
      <c r="N209" s="176"/>
    </row>
    <row r="210" spans="1:14">
      <c r="A210" s="4"/>
      <c r="B210" s="131"/>
      <c r="C210" s="71" t="s">
        <v>23</v>
      </c>
      <c r="D210" s="92" t="s">
        <v>83</v>
      </c>
      <c r="E210" s="179"/>
      <c r="F210" s="179"/>
      <c r="G210" s="179"/>
      <c r="H210" s="179"/>
      <c r="I210" s="179"/>
      <c r="J210" s="179"/>
      <c r="K210" s="179"/>
      <c r="L210" s="179"/>
      <c r="M210" s="180"/>
      <c r="N210" s="176"/>
    </row>
    <row r="211" spans="1:14">
      <c r="A211" s="4"/>
      <c r="B211" s="131"/>
      <c r="C211" s="4"/>
      <c r="D211" s="92" t="s">
        <v>84</v>
      </c>
      <c r="E211" s="179"/>
      <c r="F211" s="179"/>
      <c r="G211" s="179"/>
      <c r="H211" s="179"/>
      <c r="I211" s="179"/>
      <c r="J211" s="179"/>
      <c r="K211" s="179"/>
      <c r="L211" s="179"/>
      <c r="M211" s="180"/>
      <c r="N211" s="176"/>
    </row>
    <row r="212" spans="1:14">
      <c r="A212" s="4"/>
      <c r="B212" s="131"/>
      <c r="C212" s="4"/>
      <c r="D212" s="92" t="s">
        <v>85</v>
      </c>
      <c r="E212" s="179"/>
      <c r="F212" s="179"/>
      <c r="G212" s="179"/>
      <c r="H212" s="179"/>
      <c r="I212" s="179"/>
      <c r="J212" s="179"/>
      <c r="K212" s="179"/>
      <c r="L212" s="179"/>
      <c r="M212" s="180"/>
      <c r="N212" s="176"/>
    </row>
    <row r="213" spans="1:14">
      <c r="A213" s="4"/>
      <c r="B213" s="131"/>
      <c r="C213" s="71" t="s">
        <v>23</v>
      </c>
      <c r="D213" s="92" t="s">
        <v>86</v>
      </c>
      <c r="E213" s="179"/>
      <c r="F213" s="179"/>
      <c r="G213" s="179"/>
      <c r="H213" s="179"/>
      <c r="I213" s="179"/>
      <c r="J213" s="179"/>
      <c r="K213" s="179"/>
      <c r="L213" s="179"/>
      <c r="M213" s="180"/>
      <c r="N213" s="176"/>
    </row>
    <row r="214" spans="1:14">
      <c r="A214" s="4"/>
      <c r="B214" s="131"/>
      <c r="C214" s="4"/>
      <c r="D214" s="92" t="s">
        <v>87</v>
      </c>
      <c r="E214" s="179"/>
      <c r="F214" s="179"/>
      <c r="G214" s="179"/>
      <c r="H214" s="179"/>
      <c r="I214" s="179"/>
      <c r="J214" s="179"/>
      <c r="K214" s="179"/>
      <c r="L214" s="179"/>
      <c r="M214" s="180"/>
      <c r="N214" s="176"/>
    </row>
    <row r="215" spans="1:14">
      <c r="A215" s="4"/>
      <c r="B215" s="131"/>
      <c r="C215" s="181" t="s">
        <v>23</v>
      </c>
      <c r="D215" s="92" t="s">
        <v>88</v>
      </c>
      <c r="E215" s="179"/>
      <c r="F215" s="179"/>
      <c r="G215" s="179"/>
      <c r="H215" s="179"/>
      <c r="I215" s="179"/>
      <c r="J215" s="179"/>
      <c r="K215" s="179"/>
      <c r="L215" s="179"/>
      <c r="M215" s="180"/>
      <c r="N215" s="176"/>
    </row>
    <row r="216" spans="1:14">
      <c r="A216" s="4"/>
      <c r="B216" s="131"/>
      <c r="C216" s="4"/>
      <c r="D216" s="92" t="s">
        <v>89</v>
      </c>
      <c r="E216" s="179"/>
      <c r="F216" s="179"/>
      <c r="G216" s="179"/>
      <c r="H216" s="179"/>
      <c r="I216" s="179"/>
      <c r="J216" s="179"/>
      <c r="K216" s="179"/>
      <c r="L216" s="179"/>
      <c r="M216" s="180"/>
      <c r="N216" s="176"/>
    </row>
    <row r="217" spans="1:14">
      <c r="A217" s="4"/>
      <c r="B217" s="131"/>
      <c r="C217" s="181" t="s">
        <v>23</v>
      </c>
      <c r="D217" s="102" t="s">
        <v>90</v>
      </c>
      <c r="E217" s="182"/>
      <c r="F217" s="182"/>
      <c r="G217" s="182"/>
      <c r="H217" s="182"/>
      <c r="I217" s="182"/>
      <c r="J217" s="182"/>
      <c r="K217" s="182"/>
      <c r="L217" s="182"/>
      <c r="M217" s="183"/>
      <c r="N217" s="176"/>
    </row>
    <row r="218" spans="1:14">
      <c r="A218" s="4"/>
      <c r="B218" s="131"/>
      <c r="C218" s="4"/>
      <c r="D218" s="102" t="s">
        <v>91</v>
      </c>
      <c r="E218" s="182"/>
      <c r="F218" s="182"/>
      <c r="G218" s="182"/>
      <c r="H218" s="182"/>
      <c r="I218" s="182"/>
      <c r="J218" s="182"/>
      <c r="K218" s="182"/>
      <c r="L218" s="182"/>
      <c r="M218" s="183"/>
      <c r="N218" s="176"/>
    </row>
    <row r="219" spans="1:14">
      <c r="A219" s="4"/>
      <c r="B219" s="131"/>
      <c r="C219" s="4"/>
      <c r="D219" s="102" t="s">
        <v>92</v>
      </c>
      <c r="E219" s="182"/>
      <c r="F219" s="182"/>
      <c r="G219" s="182"/>
      <c r="H219" s="182"/>
      <c r="I219" s="182"/>
      <c r="J219" s="182"/>
      <c r="K219" s="182"/>
      <c r="L219" s="182"/>
      <c r="M219" s="183"/>
      <c r="N219" s="176"/>
    </row>
    <row r="220" spans="1:14">
      <c r="A220" s="4"/>
      <c r="B220" s="131"/>
      <c r="C220" s="184"/>
      <c r="D220" s="185"/>
      <c r="E220" s="186"/>
      <c r="F220" s="186"/>
      <c r="G220" s="186"/>
      <c r="H220" s="186"/>
      <c r="I220" s="186"/>
      <c r="J220" s="186"/>
      <c r="K220" s="186"/>
      <c r="L220" s="186"/>
      <c r="M220" s="187"/>
      <c r="N220" s="176"/>
    </row>
    <row r="221" spans="1:14">
      <c r="A221" s="4"/>
      <c r="B221" s="131"/>
      <c r="C221" s="4"/>
      <c r="D221" s="102"/>
      <c r="E221" s="182"/>
      <c r="F221" s="182"/>
      <c r="G221" s="182"/>
      <c r="H221" s="182"/>
      <c r="I221" s="182"/>
      <c r="J221" s="182"/>
      <c r="K221" s="182"/>
      <c r="L221" s="182"/>
      <c r="M221" s="183"/>
      <c r="N221" s="176"/>
    </row>
    <row r="222" spans="1:14">
      <c r="A222" s="4"/>
      <c r="B222" s="131"/>
      <c r="C222" s="188"/>
      <c r="D222" s="189" t="s">
        <v>93</v>
      </c>
      <c r="E222" s="102"/>
      <c r="F222" s="93"/>
      <c r="G222" s="94"/>
      <c r="H222" s="95"/>
      <c r="I222" s="96"/>
      <c r="J222" s="97"/>
      <c r="K222" s="98"/>
      <c r="L222" s="190"/>
      <c r="M222" s="191"/>
      <c r="N222" s="176"/>
    </row>
    <row r="223" spans="1:14">
      <c r="A223" s="4"/>
      <c r="B223" s="131"/>
      <c r="C223" s="71" t="s">
        <v>23</v>
      </c>
      <c r="D223" s="192" t="s">
        <v>94</v>
      </c>
      <c r="E223" s="92"/>
      <c r="F223" s="93"/>
      <c r="G223" s="94"/>
      <c r="H223" s="95"/>
      <c r="I223" s="96"/>
      <c r="J223" s="97"/>
      <c r="K223" s="98"/>
      <c r="L223" s="190"/>
      <c r="M223" s="191"/>
      <c r="N223" s="176"/>
    </row>
    <row r="224" spans="1:14">
      <c r="A224" s="4"/>
      <c r="B224" s="131"/>
      <c r="C224" s="71"/>
      <c r="D224" s="192" t="s">
        <v>95</v>
      </c>
      <c r="E224" s="92"/>
      <c r="F224" s="93"/>
      <c r="G224" s="94"/>
      <c r="H224" s="95"/>
      <c r="I224" s="96"/>
      <c r="J224" s="97"/>
      <c r="K224" s="98"/>
      <c r="L224" s="190"/>
      <c r="M224" s="191"/>
      <c r="N224" s="176"/>
    </row>
    <row r="225" spans="1:14">
      <c r="A225" s="4"/>
      <c r="B225" s="131"/>
      <c r="C225" s="71" t="s">
        <v>23</v>
      </c>
      <c r="D225" s="192" t="s">
        <v>96</v>
      </c>
      <c r="E225" s="92"/>
      <c r="F225" s="93"/>
      <c r="G225" s="94"/>
      <c r="H225" s="95"/>
      <c r="I225" s="96"/>
      <c r="J225" s="97"/>
      <c r="K225" s="98"/>
      <c r="L225" s="190"/>
      <c r="M225" s="191"/>
      <c r="N225" s="193"/>
    </row>
    <row r="226" spans="1:14">
      <c r="A226" s="4"/>
      <c r="B226" s="131"/>
      <c r="C226" s="71" t="s">
        <v>23</v>
      </c>
      <c r="D226" s="192" t="s">
        <v>97</v>
      </c>
      <c r="E226" s="92"/>
      <c r="F226" s="93"/>
      <c r="G226" s="94"/>
      <c r="H226" s="95"/>
      <c r="I226" s="96"/>
      <c r="J226" s="97"/>
      <c r="K226" s="98"/>
      <c r="L226" s="190"/>
      <c r="M226" s="191"/>
      <c r="N226" s="193"/>
    </row>
    <row r="227" spans="1:14">
      <c r="A227" s="4"/>
      <c r="B227" s="131"/>
      <c r="C227" s="71" t="s">
        <v>23</v>
      </c>
      <c r="D227" s="192" t="s">
        <v>98</v>
      </c>
      <c r="E227" s="92"/>
      <c r="F227" s="93"/>
      <c r="G227" s="94"/>
      <c r="H227" s="95"/>
      <c r="I227" s="96"/>
      <c r="J227" s="97"/>
      <c r="K227" s="98"/>
      <c r="L227" s="190"/>
      <c r="M227" s="191"/>
      <c r="N227" s="193"/>
    </row>
    <row r="228" spans="1:14">
      <c r="A228" s="4"/>
      <c r="B228" s="131"/>
      <c r="C228" s="71" t="s">
        <v>23</v>
      </c>
      <c r="D228" s="194" t="s">
        <v>99</v>
      </c>
      <c r="E228" s="92"/>
      <c r="F228" s="93"/>
      <c r="G228" s="94"/>
      <c r="H228" s="95"/>
      <c r="I228" s="96"/>
      <c r="J228" s="97"/>
      <c r="K228" s="98"/>
      <c r="L228" s="99"/>
      <c r="M228" s="195"/>
      <c r="N228" s="193"/>
    </row>
    <row r="229" spans="1:14">
      <c r="A229" s="4"/>
      <c r="B229" s="131"/>
      <c r="C229" s="71" t="s">
        <v>23</v>
      </c>
      <c r="D229" s="92" t="s">
        <v>100</v>
      </c>
      <c r="E229" s="92"/>
      <c r="F229" s="93"/>
      <c r="G229" s="94"/>
      <c r="H229" s="95"/>
      <c r="I229" s="96"/>
      <c r="J229" s="97"/>
      <c r="K229" s="98"/>
      <c r="L229" s="99"/>
      <c r="M229" s="195"/>
      <c r="N229" s="193"/>
    </row>
    <row r="230" spans="1:14">
      <c r="A230" s="4"/>
      <c r="B230" s="131"/>
      <c r="C230" s="71"/>
      <c r="D230" s="92" t="s">
        <v>101</v>
      </c>
      <c r="E230" s="92"/>
      <c r="F230" s="93"/>
      <c r="G230" s="94"/>
      <c r="H230" s="95"/>
      <c r="I230" s="96"/>
      <c r="J230" s="97"/>
      <c r="K230" s="98"/>
      <c r="L230" s="99"/>
      <c r="M230" s="195"/>
      <c r="N230" s="193"/>
    </row>
    <row r="231" spans="1:14">
      <c r="A231" s="4"/>
      <c r="B231" s="131"/>
      <c r="C231" s="71" t="s">
        <v>23</v>
      </c>
      <c r="D231" s="98" t="s">
        <v>102</v>
      </c>
      <c r="E231" s="98"/>
      <c r="F231" s="98"/>
      <c r="G231" s="98"/>
      <c r="H231" s="98"/>
      <c r="I231" s="96"/>
      <c r="J231" s="97"/>
      <c r="K231" s="98"/>
      <c r="L231" s="99"/>
      <c r="M231" s="195"/>
      <c r="N231" s="193"/>
    </row>
    <row r="232" spans="1:14">
      <c r="A232" s="4"/>
      <c r="B232" s="131"/>
      <c r="C232" s="121"/>
      <c r="D232" s="128"/>
      <c r="E232" s="128"/>
      <c r="F232" s="128"/>
      <c r="G232" s="128"/>
      <c r="H232" s="128"/>
      <c r="I232" s="126"/>
      <c r="J232" s="127"/>
      <c r="K232" s="128"/>
      <c r="L232" s="129"/>
      <c r="M232" s="196"/>
      <c r="N232" s="176"/>
    </row>
    <row r="233" spans="1:14">
      <c r="A233" s="4"/>
      <c r="B233" s="131"/>
      <c r="C233" s="60"/>
      <c r="D233" s="197"/>
      <c r="E233" s="197"/>
      <c r="F233" s="197"/>
      <c r="G233" s="197"/>
      <c r="H233" s="197"/>
      <c r="I233" s="198"/>
      <c r="J233" s="199"/>
      <c r="K233" s="197"/>
      <c r="L233" s="173"/>
      <c r="M233" s="174"/>
      <c r="N233" s="176"/>
    </row>
    <row r="234" spans="1:14">
      <c r="A234" s="4"/>
      <c r="B234" s="131"/>
      <c r="C234" s="188"/>
      <c r="D234" s="189" t="s">
        <v>103</v>
      </c>
      <c r="E234" s="98"/>
      <c r="F234" s="98"/>
      <c r="G234" s="98"/>
      <c r="H234" s="98"/>
      <c r="I234" s="96"/>
      <c r="J234" s="97"/>
      <c r="K234" s="98"/>
      <c r="L234" s="99"/>
      <c r="M234" s="195"/>
      <c r="N234" s="176"/>
    </row>
    <row r="235" spans="1:14">
      <c r="A235" s="4"/>
      <c r="B235" s="131"/>
      <c r="C235" s="71" t="s">
        <v>23</v>
      </c>
      <c r="D235" s="98" t="s">
        <v>104</v>
      </c>
      <c r="E235" s="98"/>
      <c r="F235" s="98"/>
      <c r="G235" s="98"/>
      <c r="H235" s="98"/>
      <c r="I235" s="96"/>
      <c r="J235" s="97"/>
      <c r="K235" s="98"/>
      <c r="L235" s="99"/>
      <c r="M235" s="195"/>
      <c r="N235" s="176"/>
    </row>
    <row r="236" spans="1:14">
      <c r="A236" s="4"/>
      <c r="B236" s="131"/>
      <c r="C236" s="71" t="s">
        <v>23</v>
      </c>
      <c r="D236" s="98" t="s">
        <v>105</v>
      </c>
      <c r="E236" s="98"/>
      <c r="F236" s="98"/>
      <c r="G236" s="98"/>
      <c r="H236" s="98"/>
      <c r="I236" s="96"/>
      <c r="J236" s="97"/>
      <c r="K236" s="98"/>
      <c r="L236" s="99"/>
      <c r="M236" s="195"/>
      <c r="N236" s="176"/>
    </row>
    <row r="237" spans="1:14">
      <c r="A237" s="4"/>
      <c r="B237" s="131"/>
      <c r="C237" s="71" t="s">
        <v>23</v>
      </c>
      <c r="D237" s="98" t="s">
        <v>106</v>
      </c>
      <c r="E237" s="98"/>
      <c r="F237" s="98"/>
      <c r="G237" s="98"/>
      <c r="H237" s="98"/>
      <c r="I237" s="96"/>
      <c r="J237" s="97"/>
      <c r="K237" s="98"/>
      <c r="L237" s="99"/>
      <c r="M237" s="195"/>
      <c r="N237" s="176"/>
    </row>
    <row r="238" spans="1:14">
      <c r="A238" s="4"/>
      <c r="B238" s="131"/>
      <c r="C238" s="121"/>
      <c r="D238" s="128"/>
      <c r="E238" s="128"/>
      <c r="F238" s="128"/>
      <c r="G238" s="128"/>
      <c r="H238" s="128"/>
      <c r="I238" s="126"/>
      <c r="J238" s="127"/>
      <c r="K238" s="128"/>
      <c r="L238" s="129"/>
      <c r="M238" s="196"/>
      <c r="N238" s="176"/>
    </row>
    <row r="239" spans="1:14">
      <c r="A239" s="4"/>
      <c r="B239" s="131"/>
      <c r="C239" s="200"/>
      <c r="D239" s="201"/>
      <c r="E239" s="201"/>
      <c r="F239" s="202"/>
      <c r="G239" s="203"/>
      <c r="H239" s="204"/>
      <c r="I239" s="198"/>
      <c r="J239" s="199"/>
      <c r="K239" s="197"/>
      <c r="L239" s="205"/>
      <c r="M239" s="206"/>
      <c r="N239" s="176"/>
    </row>
    <row r="240" spans="1:14">
      <c r="A240" s="4"/>
      <c r="B240" s="131"/>
      <c r="C240" s="188"/>
      <c r="D240" s="189" t="s">
        <v>107</v>
      </c>
      <c r="E240" s="189"/>
      <c r="F240" s="93"/>
      <c r="G240" s="94"/>
      <c r="H240" s="95"/>
      <c r="I240" s="207"/>
      <c r="J240" s="97"/>
      <c r="K240" s="98"/>
      <c r="L240" s="190"/>
      <c r="M240" s="191"/>
      <c r="N240" s="176"/>
    </row>
    <row r="241" spans="1:14">
      <c r="A241" s="4"/>
      <c r="B241" s="131"/>
      <c r="C241" s="71" t="s">
        <v>23</v>
      </c>
      <c r="D241" s="92" t="s">
        <v>108</v>
      </c>
      <c r="E241" s="92"/>
      <c r="F241" s="93"/>
      <c r="G241" s="94"/>
      <c r="H241" s="95"/>
      <c r="I241" s="96"/>
      <c r="J241" s="97"/>
      <c r="K241" s="98"/>
      <c r="L241" s="190"/>
      <c r="M241" s="191"/>
      <c r="N241" s="176"/>
    </row>
    <row r="242" spans="1:14">
      <c r="A242" s="4"/>
      <c r="B242" s="131"/>
      <c r="C242" s="71"/>
      <c r="D242" s="92" t="s">
        <v>109</v>
      </c>
      <c r="E242" s="92"/>
      <c r="F242" s="93"/>
      <c r="G242" s="94"/>
      <c r="H242" s="95"/>
      <c r="I242" s="96"/>
      <c r="J242" s="97"/>
      <c r="K242" s="98"/>
      <c r="L242" s="190"/>
      <c r="M242" s="191"/>
      <c r="N242" s="176"/>
    </row>
    <row r="243" spans="1:14">
      <c r="A243" s="4"/>
      <c r="B243" s="131"/>
      <c r="C243" s="71"/>
      <c r="D243" s="92" t="s">
        <v>110</v>
      </c>
      <c r="E243" s="92"/>
      <c r="F243" s="93"/>
      <c r="G243" s="94"/>
      <c r="H243" s="95"/>
      <c r="I243" s="96"/>
      <c r="J243" s="97"/>
      <c r="K243" s="98"/>
      <c r="L243" s="190"/>
      <c r="M243" s="191"/>
      <c r="N243" s="176"/>
    </row>
    <row r="244" spans="1:14">
      <c r="A244" s="4"/>
      <c r="B244" s="131"/>
      <c r="C244" s="71"/>
      <c r="D244" s="92" t="s">
        <v>111</v>
      </c>
      <c r="E244" s="92"/>
      <c r="F244" s="93"/>
      <c r="G244" s="94"/>
      <c r="H244" s="95"/>
      <c r="I244" s="96"/>
      <c r="J244" s="97"/>
      <c r="K244" s="98"/>
      <c r="L244" s="190"/>
      <c r="M244" s="191"/>
      <c r="N244" s="176"/>
    </row>
    <row r="245" spans="1:14">
      <c r="A245" s="4"/>
      <c r="B245" s="131"/>
      <c r="C245" s="71" t="s">
        <v>23</v>
      </c>
      <c r="D245" s="92" t="s">
        <v>112</v>
      </c>
      <c r="E245" s="92"/>
      <c r="F245" s="93"/>
      <c r="G245" s="94"/>
      <c r="H245" s="95"/>
      <c r="I245" s="96"/>
      <c r="J245" s="97"/>
      <c r="K245" s="98"/>
      <c r="L245" s="99"/>
      <c r="M245" s="195"/>
      <c r="N245" s="176"/>
    </row>
    <row r="246" spans="1:14">
      <c r="A246" s="4"/>
      <c r="B246" s="131"/>
      <c r="C246" s="71"/>
      <c r="D246" s="92" t="s">
        <v>113</v>
      </c>
      <c r="E246" s="92"/>
      <c r="F246" s="93"/>
      <c r="G246" s="94"/>
      <c r="H246" s="95"/>
      <c r="I246" s="96"/>
      <c r="J246" s="97"/>
      <c r="K246" s="98"/>
      <c r="L246" s="99"/>
      <c r="M246" s="195"/>
      <c r="N246" s="176"/>
    </row>
    <row r="247" spans="1:14">
      <c r="A247" s="4"/>
      <c r="B247" s="131"/>
      <c r="C247" s="71"/>
      <c r="D247" s="92" t="s">
        <v>114</v>
      </c>
      <c r="E247" s="92"/>
      <c r="F247" s="93"/>
      <c r="G247" s="94"/>
      <c r="H247" s="95"/>
      <c r="I247" s="96"/>
      <c r="J247" s="97"/>
      <c r="K247" s="98"/>
      <c r="L247" s="99"/>
      <c r="M247" s="195"/>
      <c r="N247" s="176"/>
    </row>
    <row r="248" spans="1:14">
      <c r="A248" s="4"/>
      <c r="B248" s="131"/>
      <c r="C248" s="71"/>
      <c r="D248" s="92" t="s">
        <v>115</v>
      </c>
      <c r="E248" s="92"/>
      <c r="F248" s="93"/>
      <c r="G248" s="94"/>
      <c r="H248" s="95"/>
      <c r="I248" s="96"/>
      <c r="J248" s="97"/>
      <c r="K248" s="98"/>
      <c r="L248" s="99"/>
      <c r="M248" s="195"/>
      <c r="N248" s="176"/>
    </row>
    <row r="249" spans="1:14">
      <c r="A249" s="4"/>
      <c r="B249" s="131"/>
      <c r="C249" s="121"/>
      <c r="D249" s="208"/>
      <c r="E249" s="208"/>
      <c r="F249" s="209"/>
      <c r="G249" s="210"/>
      <c r="H249" s="211"/>
      <c r="I249" s="212"/>
      <c r="J249" s="213"/>
      <c r="K249" s="214"/>
      <c r="L249" s="215"/>
      <c r="M249" s="216"/>
      <c r="N249" s="176"/>
    </row>
    <row r="250" spans="1:14">
      <c r="A250" s="4"/>
      <c r="B250" s="131"/>
      <c r="C250" s="60"/>
      <c r="D250" s="217"/>
      <c r="E250" s="217"/>
      <c r="F250" s="218"/>
      <c r="G250" s="219"/>
      <c r="H250" s="220"/>
      <c r="I250" s="221"/>
      <c r="J250" s="222"/>
      <c r="K250" s="223"/>
      <c r="L250" s="224"/>
      <c r="M250" s="225"/>
      <c r="N250" s="176"/>
    </row>
    <row r="251" spans="1:14">
      <c r="A251" s="4"/>
      <c r="B251" s="131"/>
      <c r="C251" s="71"/>
      <c r="D251" s="493" t="s">
        <v>116</v>
      </c>
      <c r="E251" s="493"/>
      <c r="F251" s="493"/>
      <c r="G251" s="493"/>
      <c r="H251" s="493"/>
      <c r="I251" s="96"/>
      <c r="J251" s="97"/>
      <c r="K251" s="98"/>
      <c r="L251" s="190"/>
      <c r="M251" s="191"/>
      <c r="N251" s="176"/>
    </row>
    <row r="252" spans="1:14">
      <c r="A252" s="4"/>
      <c r="B252" s="131"/>
      <c r="C252" s="226" t="s">
        <v>23</v>
      </c>
      <c r="D252" s="98" t="s">
        <v>117</v>
      </c>
      <c r="E252" s="98"/>
      <c r="F252" s="93"/>
      <c r="G252" s="94"/>
      <c r="H252" s="95"/>
      <c r="I252" s="98"/>
      <c r="J252" s="98"/>
      <c r="K252" s="227"/>
      <c r="L252" s="228"/>
      <c r="M252" s="191"/>
      <c r="N252" s="176"/>
    </row>
    <row r="253" spans="1:14">
      <c r="A253" s="4"/>
      <c r="B253" s="131"/>
      <c r="C253" s="226"/>
      <c r="D253" s="98" t="s">
        <v>118</v>
      </c>
      <c r="E253" s="98"/>
      <c r="F253" s="93"/>
      <c r="G253" s="94"/>
      <c r="H253" s="95"/>
      <c r="I253" s="98"/>
      <c r="J253" s="98"/>
      <c r="K253" s="227"/>
      <c r="L253" s="228"/>
      <c r="M253" s="191"/>
      <c r="N253" s="176"/>
    </row>
    <row r="254" spans="1:14">
      <c r="A254" s="4"/>
      <c r="B254" s="131"/>
      <c r="C254" s="226" t="s">
        <v>23</v>
      </c>
      <c r="D254" s="92" t="s">
        <v>119</v>
      </c>
      <c r="E254" s="92"/>
      <c r="F254" s="93"/>
      <c r="G254" s="94"/>
      <c r="H254" s="95"/>
      <c r="I254" s="96"/>
      <c r="J254" s="97"/>
      <c r="K254" s="98"/>
      <c r="L254" s="99"/>
      <c r="M254" s="195"/>
      <c r="N254" s="176"/>
    </row>
    <row r="255" spans="1:14">
      <c r="A255" s="4"/>
      <c r="B255" s="229"/>
      <c r="C255" s="121"/>
      <c r="D255" s="142"/>
      <c r="E255" s="142"/>
      <c r="F255" s="143"/>
      <c r="G255" s="144"/>
      <c r="H255" s="230"/>
      <c r="I255" s="146"/>
      <c r="J255" s="147"/>
      <c r="K255" s="231"/>
      <c r="L255" s="232"/>
      <c r="M255" s="233"/>
      <c r="N255" s="176"/>
    </row>
    <row r="256" spans="1:14">
      <c r="A256" s="184"/>
      <c r="B256" s="234"/>
      <c r="C256" s="234"/>
      <c r="D256" s="234"/>
      <c r="E256" s="234"/>
      <c r="F256" s="234"/>
      <c r="G256" s="234"/>
      <c r="H256" s="234"/>
      <c r="I256" s="234"/>
      <c r="J256" s="235"/>
      <c r="K256" s="236"/>
      <c r="L256" s="234"/>
      <c r="M256" s="234"/>
      <c r="N256" s="237"/>
    </row>
  </sheetData>
  <sheetProtection algorithmName="SHA-512" hashValue="229qJfbfESTOoLD4nss+inGdJyEyZgjmdd99wyRlHHhaUyGEEnQIvjw3/F16T1aYykRlNyclns/h15v0qWl/ag==" saltValue="a+mo3ggiMgbe6zAxD4DQtg==" spinCount="100000" sheet="1" objects="1" scenarios="1"/>
  <mergeCells count="25">
    <mergeCell ref="D158:I158"/>
    <mergeCell ref="C28:M28"/>
    <mergeCell ref="C31:M31"/>
    <mergeCell ref="E19:K19"/>
    <mergeCell ref="D251:H251"/>
    <mergeCell ref="E17:K17"/>
    <mergeCell ref="C21:M21"/>
    <mergeCell ref="C24:M24"/>
    <mergeCell ref="C25:M25"/>
    <mergeCell ref="C26:M27"/>
    <mergeCell ref="D139:I139"/>
    <mergeCell ref="D140:I140"/>
    <mergeCell ref="D141:I141"/>
    <mergeCell ref="D142:I142"/>
    <mergeCell ref="D155:I155"/>
    <mergeCell ref="D156:I156"/>
    <mergeCell ref="D157:I157"/>
    <mergeCell ref="E9:K9"/>
    <mergeCell ref="E11:K11"/>
    <mergeCell ref="E13:K13"/>
    <mergeCell ref="E15:K15"/>
    <mergeCell ref="B2:N4"/>
    <mergeCell ref="E5:K5"/>
    <mergeCell ref="E6:K6"/>
    <mergeCell ref="E7:K7"/>
  </mergeCells>
  <conditionalFormatting sqref="E15:K15">
    <cfRule type="expression" dxfId="418" priority="6">
      <formula>$E$15=""</formula>
    </cfRule>
  </conditionalFormatting>
  <conditionalFormatting sqref="E13:K13">
    <cfRule type="expression" dxfId="417" priority="5">
      <formula>$E$13=""</formula>
    </cfRule>
  </conditionalFormatting>
  <conditionalFormatting sqref="E11:K11">
    <cfRule type="expression" dxfId="416" priority="4">
      <formula>$E$11=""</formula>
    </cfRule>
  </conditionalFormatting>
  <conditionalFormatting sqref="E9:K9">
    <cfRule type="expression" dxfId="415" priority="3">
      <formula>$E$9=""</formula>
    </cfRule>
  </conditionalFormatting>
  <conditionalFormatting sqref="E17:K17">
    <cfRule type="expression" dxfId="414" priority="2">
      <formula>$E$15=""</formula>
    </cfRule>
  </conditionalFormatting>
  <conditionalFormatting sqref="C21:C24 E29:J29 C28">
    <cfRule type="expression" dxfId="413" priority="7">
      <formula>$C$24=""</formula>
    </cfRule>
  </conditionalFormatting>
  <conditionalFormatting sqref="E19:K19">
    <cfRule type="expression" dxfId="412" priority="1">
      <formula>$E$15=""</formula>
    </cfRule>
  </conditionalFormatting>
  <pageMargins left="0.7" right="0.7" top="0.75" bottom="0.75" header="0.3" footer="0.3"/>
  <pageSetup paperSize="9" scale="48" orientation="portrait" r:id="rId1"/>
  <rowBreaks count="2" manualBreakCount="2">
    <brk id="107" max="14" man="1"/>
    <brk id="200"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09"/>
  <sheetViews>
    <sheetView view="pageBreakPreview" topLeftCell="A55" zoomScale="80" zoomScaleNormal="70" zoomScaleSheetLayoutView="80" workbookViewId="0">
      <selection activeCell="E6" sqref="E6:E45"/>
    </sheetView>
  </sheetViews>
  <sheetFormatPr defaultRowHeight="15"/>
  <cols>
    <col min="4" max="4" width="11.140625" customWidth="1"/>
    <col min="5" max="5" width="23" customWidth="1"/>
    <col min="6" max="6" width="15" customWidth="1"/>
    <col min="7" max="7" width="26" customWidth="1"/>
    <col min="8" max="8" width="18.28515625" customWidth="1"/>
    <col min="9" max="9" width="18.42578125" customWidth="1"/>
    <col min="10" max="10" width="39.85546875" customWidth="1"/>
    <col min="11" max="11" width="21.7109375" customWidth="1"/>
    <col min="12" max="12" width="38.5703125" customWidth="1"/>
    <col min="13" max="13" width="21.7109375" customWidth="1"/>
  </cols>
  <sheetData>
    <row r="1" spans="1:14" ht="50.1" customHeight="1">
      <c r="A1" s="238"/>
      <c r="B1" s="239" t="s">
        <v>120</v>
      </c>
      <c r="C1" s="240"/>
      <c r="D1" s="241"/>
      <c r="E1" s="241"/>
      <c r="F1" s="241"/>
      <c r="G1" s="241"/>
      <c r="H1" s="241"/>
      <c r="I1" s="241"/>
      <c r="J1" s="242"/>
      <c r="K1" s="243"/>
      <c r="L1" s="243"/>
      <c r="M1" s="244"/>
      <c r="N1" s="245"/>
    </row>
    <row r="2" spans="1:14" ht="12" customHeight="1">
      <c r="A2" s="246"/>
      <c r="B2" s="247"/>
      <c r="C2" s="248"/>
      <c r="D2" s="249"/>
      <c r="E2" s="249"/>
      <c r="F2" s="249"/>
      <c r="G2" s="249"/>
      <c r="H2" s="249"/>
      <c r="I2" s="249"/>
      <c r="J2" s="250"/>
      <c r="K2" s="251"/>
      <c r="L2" s="251"/>
      <c r="M2" s="252"/>
      <c r="N2" s="253"/>
    </row>
    <row r="3" spans="1:14" ht="12" customHeight="1">
      <c r="A3" s="4"/>
      <c r="B3" s="495"/>
      <c r="C3" s="495"/>
      <c r="D3" s="495"/>
      <c r="E3" s="495" t="s">
        <v>121</v>
      </c>
      <c r="F3" s="495" t="s">
        <v>122</v>
      </c>
      <c r="G3" s="495" t="s">
        <v>123</v>
      </c>
      <c r="H3" s="495" t="s">
        <v>124</v>
      </c>
      <c r="I3" s="495" t="s">
        <v>122</v>
      </c>
      <c r="J3" s="495" t="s">
        <v>125</v>
      </c>
      <c r="K3" s="495" t="s">
        <v>126</v>
      </c>
      <c r="L3" s="496" t="s">
        <v>127</v>
      </c>
      <c r="M3" s="495" t="s">
        <v>128</v>
      </c>
      <c r="N3" s="253"/>
    </row>
    <row r="4" spans="1:14" ht="12" customHeight="1">
      <c r="A4" s="4"/>
      <c r="B4" s="495"/>
      <c r="C4" s="495"/>
      <c r="D4" s="495"/>
      <c r="E4" s="495"/>
      <c r="F4" s="495"/>
      <c r="G4" s="495"/>
      <c r="H4" s="495"/>
      <c r="I4" s="495"/>
      <c r="J4" s="495"/>
      <c r="K4" s="495"/>
      <c r="L4" s="496"/>
      <c r="M4" s="495"/>
      <c r="N4" s="253"/>
    </row>
    <row r="5" spans="1:14" ht="12" customHeight="1">
      <c r="A5" s="4"/>
      <c r="B5" s="495"/>
      <c r="C5" s="495"/>
      <c r="D5" s="495"/>
      <c r="E5" s="495"/>
      <c r="F5" s="495"/>
      <c r="G5" s="495"/>
      <c r="H5" s="495"/>
      <c r="I5" s="495"/>
      <c r="J5" s="495"/>
      <c r="K5" s="495"/>
      <c r="L5" s="496"/>
      <c r="M5" s="495"/>
      <c r="N5" s="253"/>
    </row>
    <row r="6" spans="1:14" ht="12" customHeight="1">
      <c r="A6" s="4"/>
      <c r="B6" s="516" t="s">
        <v>15</v>
      </c>
      <c r="C6" s="507" t="s">
        <v>129</v>
      </c>
      <c r="D6" s="510" t="s">
        <v>130</v>
      </c>
      <c r="E6" s="501" t="s">
        <v>131</v>
      </c>
      <c r="F6" s="501" t="s">
        <v>132</v>
      </c>
      <c r="G6" s="501" t="s">
        <v>133</v>
      </c>
      <c r="H6" s="501" t="s">
        <v>134</v>
      </c>
      <c r="I6" s="501" t="s">
        <v>135</v>
      </c>
      <c r="J6" s="501" t="s">
        <v>136</v>
      </c>
      <c r="K6" s="501" t="s">
        <v>137</v>
      </c>
      <c r="L6" s="504" t="s">
        <v>138</v>
      </c>
      <c r="M6" s="497" t="s">
        <v>139</v>
      </c>
      <c r="N6" s="253"/>
    </row>
    <row r="7" spans="1:14" ht="12" customHeight="1">
      <c r="A7" s="4"/>
      <c r="B7" s="517"/>
      <c r="C7" s="508"/>
      <c r="D7" s="511"/>
      <c r="E7" s="502"/>
      <c r="F7" s="502"/>
      <c r="G7" s="502"/>
      <c r="H7" s="502"/>
      <c r="I7" s="502"/>
      <c r="J7" s="502"/>
      <c r="K7" s="502"/>
      <c r="L7" s="504"/>
      <c r="M7" s="498"/>
      <c r="N7" s="253"/>
    </row>
    <row r="8" spans="1:14" ht="12" customHeight="1">
      <c r="A8" s="4"/>
      <c r="B8" s="517"/>
      <c r="C8" s="508"/>
      <c r="D8" s="511"/>
      <c r="E8" s="502"/>
      <c r="F8" s="502"/>
      <c r="G8" s="502"/>
      <c r="H8" s="502"/>
      <c r="I8" s="502"/>
      <c r="J8" s="502"/>
      <c r="K8" s="502"/>
      <c r="L8" s="497" t="s">
        <v>140</v>
      </c>
      <c r="M8" s="498"/>
      <c r="N8" s="253"/>
    </row>
    <row r="9" spans="1:14" ht="12" customHeight="1">
      <c r="A9" s="4"/>
      <c r="B9" s="517"/>
      <c r="C9" s="508"/>
      <c r="D9" s="511"/>
      <c r="E9" s="502"/>
      <c r="F9" s="502"/>
      <c r="G9" s="502"/>
      <c r="H9" s="502"/>
      <c r="I9" s="502"/>
      <c r="J9" s="502"/>
      <c r="K9" s="502"/>
      <c r="L9" s="499"/>
      <c r="M9" s="498"/>
      <c r="N9" s="253"/>
    </row>
    <row r="10" spans="1:14" ht="12" customHeight="1">
      <c r="A10" s="4"/>
      <c r="B10" s="517"/>
      <c r="C10" s="508"/>
      <c r="D10" s="511"/>
      <c r="E10" s="502"/>
      <c r="F10" s="502"/>
      <c r="G10" s="502"/>
      <c r="H10" s="502"/>
      <c r="I10" s="502"/>
      <c r="J10" s="502"/>
      <c r="K10" s="502"/>
      <c r="L10" s="500" t="s">
        <v>141</v>
      </c>
      <c r="M10" s="498"/>
      <c r="N10" s="253"/>
    </row>
    <row r="11" spans="1:14" ht="12" customHeight="1">
      <c r="A11" s="4"/>
      <c r="B11" s="517"/>
      <c r="C11" s="508"/>
      <c r="D11" s="511"/>
      <c r="E11" s="502"/>
      <c r="F11" s="502"/>
      <c r="G11" s="502"/>
      <c r="H11" s="502"/>
      <c r="I11" s="502"/>
      <c r="J11" s="502"/>
      <c r="K11" s="502"/>
      <c r="L11" s="500"/>
      <c r="M11" s="498"/>
      <c r="N11" s="253"/>
    </row>
    <row r="12" spans="1:14" ht="12" customHeight="1">
      <c r="A12" s="4"/>
      <c r="B12" s="517"/>
      <c r="C12" s="508"/>
      <c r="D12" s="511"/>
      <c r="E12" s="502"/>
      <c r="F12" s="502"/>
      <c r="G12" s="502"/>
      <c r="H12" s="502"/>
      <c r="I12" s="502"/>
      <c r="J12" s="502"/>
      <c r="K12" s="502"/>
      <c r="L12" s="500" t="s">
        <v>142</v>
      </c>
      <c r="M12" s="498"/>
      <c r="N12" s="253"/>
    </row>
    <row r="13" spans="1:14" ht="12" customHeight="1">
      <c r="A13" s="4"/>
      <c r="B13" s="517"/>
      <c r="C13" s="508"/>
      <c r="D13" s="511"/>
      <c r="E13" s="502"/>
      <c r="F13" s="502"/>
      <c r="G13" s="502"/>
      <c r="H13" s="502"/>
      <c r="I13" s="502"/>
      <c r="J13" s="502"/>
      <c r="K13" s="502"/>
      <c r="L13" s="500"/>
      <c r="M13" s="498"/>
      <c r="N13" s="253"/>
    </row>
    <row r="14" spans="1:14" ht="12" customHeight="1">
      <c r="A14" s="4"/>
      <c r="B14" s="517"/>
      <c r="C14" s="508"/>
      <c r="D14" s="511"/>
      <c r="E14" s="502"/>
      <c r="F14" s="502"/>
      <c r="G14" s="502"/>
      <c r="H14" s="502"/>
      <c r="I14" s="502"/>
      <c r="J14" s="502"/>
      <c r="K14" s="502"/>
      <c r="L14" s="254" t="s">
        <v>143</v>
      </c>
      <c r="M14" s="498"/>
      <c r="N14" s="253"/>
    </row>
    <row r="15" spans="1:14" ht="12" customHeight="1">
      <c r="A15" s="4"/>
      <c r="B15" s="517"/>
      <c r="C15" s="508"/>
      <c r="D15" s="511"/>
      <c r="E15" s="502"/>
      <c r="F15" s="502"/>
      <c r="G15" s="502"/>
      <c r="H15" s="502"/>
      <c r="I15" s="502"/>
      <c r="J15" s="502"/>
      <c r="K15" s="502"/>
      <c r="L15" s="254" t="s">
        <v>144</v>
      </c>
      <c r="M15" s="498"/>
      <c r="N15" s="253"/>
    </row>
    <row r="16" spans="1:14" ht="12" customHeight="1">
      <c r="A16" s="4"/>
      <c r="B16" s="517"/>
      <c r="C16" s="508"/>
      <c r="D16" s="511"/>
      <c r="E16" s="502"/>
      <c r="F16" s="502"/>
      <c r="G16" s="502"/>
      <c r="H16" s="502"/>
      <c r="I16" s="502"/>
      <c r="J16" s="502"/>
      <c r="K16" s="502"/>
      <c r="L16" s="500" t="s">
        <v>145</v>
      </c>
      <c r="M16" s="498"/>
      <c r="N16" s="253"/>
    </row>
    <row r="17" spans="1:14" ht="12" customHeight="1">
      <c r="A17" s="4"/>
      <c r="B17" s="517"/>
      <c r="C17" s="508"/>
      <c r="D17" s="511"/>
      <c r="E17" s="502"/>
      <c r="F17" s="502"/>
      <c r="G17" s="502"/>
      <c r="H17" s="502"/>
      <c r="I17" s="502"/>
      <c r="J17" s="502"/>
      <c r="K17" s="502"/>
      <c r="L17" s="500"/>
      <c r="M17" s="498"/>
      <c r="N17" s="253"/>
    </row>
    <row r="18" spans="1:14" ht="12" customHeight="1">
      <c r="A18" s="4"/>
      <c r="B18" s="517"/>
      <c r="C18" s="508"/>
      <c r="D18" s="511"/>
      <c r="E18" s="502"/>
      <c r="F18" s="502"/>
      <c r="G18" s="502"/>
      <c r="H18" s="502"/>
      <c r="I18" s="502"/>
      <c r="J18" s="502"/>
      <c r="K18" s="502"/>
      <c r="L18" s="500" t="s">
        <v>146</v>
      </c>
      <c r="M18" s="498"/>
      <c r="N18" s="253"/>
    </row>
    <row r="19" spans="1:14" ht="12" customHeight="1">
      <c r="A19" s="4"/>
      <c r="B19" s="517"/>
      <c r="C19" s="508"/>
      <c r="D19" s="511"/>
      <c r="E19" s="502"/>
      <c r="F19" s="502"/>
      <c r="G19" s="502"/>
      <c r="H19" s="502"/>
      <c r="I19" s="502"/>
      <c r="J19" s="502"/>
      <c r="K19" s="502"/>
      <c r="L19" s="500"/>
      <c r="M19" s="498"/>
      <c r="N19" s="253"/>
    </row>
    <row r="20" spans="1:14" ht="12" customHeight="1">
      <c r="A20" s="4"/>
      <c r="B20" s="517"/>
      <c r="C20" s="508"/>
      <c r="D20" s="511"/>
      <c r="E20" s="502"/>
      <c r="F20" s="502"/>
      <c r="G20" s="502"/>
      <c r="H20" s="502"/>
      <c r="I20" s="502"/>
      <c r="J20" s="502"/>
      <c r="K20" s="502"/>
      <c r="L20" s="500" t="s">
        <v>147</v>
      </c>
      <c r="M20" s="498"/>
      <c r="N20" s="253"/>
    </row>
    <row r="21" spans="1:14" ht="12" customHeight="1">
      <c r="A21" s="4"/>
      <c r="B21" s="517"/>
      <c r="C21" s="508"/>
      <c r="D21" s="511"/>
      <c r="E21" s="502"/>
      <c r="F21" s="502"/>
      <c r="G21" s="502"/>
      <c r="H21" s="502"/>
      <c r="I21" s="502"/>
      <c r="J21" s="502"/>
      <c r="K21" s="502"/>
      <c r="L21" s="500"/>
      <c r="M21" s="498"/>
      <c r="N21" s="253"/>
    </row>
    <row r="22" spans="1:14" ht="12" customHeight="1">
      <c r="A22" s="4"/>
      <c r="B22" s="517"/>
      <c r="C22" s="508"/>
      <c r="D22" s="511"/>
      <c r="E22" s="502"/>
      <c r="F22" s="502"/>
      <c r="G22" s="502"/>
      <c r="H22" s="502"/>
      <c r="I22" s="502"/>
      <c r="J22" s="502"/>
      <c r="K22" s="502"/>
      <c r="L22" s="497" t="s">
        <v>148</v>
      </c>
      <c r="M22" s="498"/>
      <c r="N22" s="253"/>
    </row>
    <row r="23" spans="1:14" ht="12" customHeight="1">
      <c r="A23" s="4"/>
      <c r="B23" s="517"/>
      <c r="C23" s="508"/>
      <c r="D23" s="511"/>
      <c r="E23" s="502"/>
      <c r="F23" s="502"/>
      <c r="G23" s="502"/>
      <c r="H23" s="502"/>
      <c r="I23" s="502"/>
      <c r="J23" s="502"/>
      <c r="K23" s="502"/>
      <c r="L23" s="499"/>
      <c r="M23" s="498"/>
      <c r="N23" s="253"/>
    </row>
    <row r="24" spans="1:14" ht="12" customHeight="1">
      <c r="A24" s="4"/>
      <c r="B24" s="517"/>
      <c r="C24" s="508"/>
      <c r="D24" s="511"/>
      <c r="E24" s="502"/>
      <c r="F24" s="502"/>
      <c r="G24" s="502"/>
      <c r="H24" s="502"/>
      <c r="I24" s="502"/>
      <c r="J24" s="502"/>
      <c r="K24" s="502"/>
      <c r="L24" s="254" t="s">
        <v>149</v>
      </c>
      <c r="M24" s="498"/>
      <c r="N24" s="253"/>
    </row>
    <row r="25" spans="1:14" ht="12" customHeight="1">
      <c r="A25" s="4"/>
      <c r="B25" s="517"/>
      <c r="C25" s="508"/>
      <c r="D25" s="511"/>
      <c r="E25" s="502"/>
      <c r="F25" s="502"/>
      <c r="G25" s="502"/>
      <c r="H25" s="502"/>
      <c r="I25" s="502"/>
      <c r="J25" s="502"/>
      <c r="K25" s="502"/>
      <c r="L25" s="254" t="s">
        <v>150</v>
      </c>
      <c r="M25" s="498"/>
      <c r="N25" s="253"/>
    </row>
    <row r="26" spans="1:14" ht="12" customHeight="1">
      <c r="A26" s="4"/>
      <c r="B26" s="517"/>
      <c r="C26" s="508"/>
      <c r="D26" s="511"/>
      <c r="E26" s="502"/>
      <c r="F26" s="502"/>
      <c r="G26" s="502"/>
      <c r="H26" s="502"/>
      <c r="I26" s="502"/>
      <c r="J26" s="502"/>
      <c r="K26" s="502"/>
      <c r="L26" s="254" t="s">
        <v>151</v>
      </c>
      <c r="M26" s="498"/>
      <c r="N26" s="253"/>
    </row>
    <row r="27" spans="1:14" ht="12" customHeight="1">
      <c r="A27" s="4"/>
      <c r="B27" s="517"/>
      <c r="C27" s="508"/>
      <c r="D27" s="511"/>
      <c r="E27" s="502"/>
      <c r="F27" s="502"/>
      <c r="G27" s="502"/>
      <c r="H27" s="502"/>
      <c r="I27" s="502"/>
      <c r="J27" s="502"/>
      <c r="K27" s="502"/>
      <c r="L27" s="254" t="s">
        <v>152</v>
      </c>
      <c r="M27" s="498"/>
      <c r="N27" s="253"/>
    </row>
    <row r="28" spans="1:14" ht="12" customHeight="1">
      <c r="A28" s="4"/>
      <c r="B28" s="517"/>
      <c r="C28" s="508"/>
      <c r="D28" s="511"/>
      <c r="E28" s="502"/>
      <c r="F28" s="502"/>
      <c r="G28" s="502"/>
      <c r="H28" s="502"/>
      <c r="I28" s="502"/>
      <c r="J28" s="502"/>
      <c r="K28" s="502"/>
      <c r="L28" s="254" t="s">
        <v>153</v>
      </c>
      <c r="M28" s="498"/>
      <c r="N28" s="253"/>
    </row>
    <row r="29" spans="1:14" ht="12" customHeight="1">
      <c r="A29" s="4"/>
      <c r="B29" s="517"/>
      <c r="C29" s="508"/>
      <c r="D29" s="511"/>
      <c r="E29" s="502"/>
      <c r="F29" s="502"/>
      <c r="G29" s="502"/>
      <c r="H29" s="502"/>
      <c r="I29" s="502"/>
      <c r="J29" s="502"/>
      <c r="K29" s="502"/>
      <c r="L29" s="254" t="s">
        <v>154</v>
      </c>
      <c r="M29" s="498"/>
      <c r="N29" s="253"/>
    </row>
    <row r="30" spans="1:14" ht="12" customHeight="1">
      <c r="A30" s="4"/>
      <c r="B30" s="517"/>
      <c r="C30" s="508"/>
      <c r="D30" s="511"/>
      <c r="E30" s="502"/>
      <c r="F30" s="502"/>
      <c r="G30" s="502"/>
      <c r="H30" s="502"/>
      <c r="I30" s="502"/>
      <c r="J30" s="502"/>
      <c r="K30" s="502"/>
      <c r="L30" s="254" t="s">
        <v>155</v>
      </c>
      <c r="M30" s="498"/>
      <c r="N30" s="253"/>
    </row>
    <row r="31" spans="1:14" ht="12" customHeight="1">
      <c r="A31" s="4"/>
      <c r="B31" s="517"/>
      <c r="C31" s="508"/>
      <c r="D31" s="511"/>
      <c r="E31" s="502"/>
      <c r="F31" s="502"/>
      <c r="G31" s="502"/>
      <c r="H31" s="502"/>
      <c r="I31" s="502"/>
      <c r="J31" s="502"/>
      <c r="K31" s="502"/>
      <c r="L31" s="497" t="s">
        <v>156</v>
      </c>
      <c r="M31" s="498"/>
      <c r="N31" s="253"/>
    </row>
    <row r="32" spans="1:14" ht="12" customHeight="1">
      <c r="A32" s="4"/>
      <c r="B32" s="517"/>
      <c r="C32" s="508"/>
      <c r="D32" s="511"/>
      <c r="E32" s="502"/>
      <c r="F32" s="502"/>
      <c r="G32" s="502"/>
      <c r="H32" s="502"/>
      <c r="I32" s="502"/>
      <c r="J32" s="502"/>
      <c r="K32" s="502"/>
      <c r="L32" s="499"/>
      <c r="M32" s="498"/>
      <c r="N32" s="253"/>
    </row>
    <row r="33" spans="1:14" ht="12" customHeight="1">
      <c r="A33" s="4"/>
      <c r="B33" s="517"/>
      <c r="C33" s="508"/>
      <c r="D33" s="511"/>
      <c r="E33" s="502"/>
      <c r="F33" s="502"/>
      <c r="G33" s="502"/>
      <c r="H33" s="502"/>
      <c r="I33" s="502"/>
      <c r="J33" s="502"/>
      <c r="K33" s="502"/>
      <c r="L33" s="254" t="s">
        <v>157</v>
      </c>
      <c r="M33" s="498"/>
      <c r="N33" s="253"/>
    </row>
    <row r="34" spans="1:14" ht="12" customHeight="1">
      <c r="A34" s="4"/>
      <c r="B34" s="517"/>
      <c r="C34" s="508"/>
      <c r="D34" s="511"/>
      <c r="E34" s="502"/>
      <c r="F34" s="502"/>
      <c r="G34" s="502"/>
      <c r="H34" s="502"/>
      <c r="I34" s="502"/>
      <c r="J34" s="502"/>
      <c r="K34" s="502"/>
      <c r="L34" s="497" t="s">
        <v>158</v>
      </c>
      <c r="M34" s="498"/>
      <c r="N34" s="253"/>
    </row>
    <row r="35" spans="1:14" ht="12" customHeight="1">
      <c r="A35" s="4"/>
      <c r="B35" s="517"/>
      <c r="C35" s="508"/>
      <c r="D35" s="511"/>
      <c r="E35" s="502"/>
      <c r="F35" s="502"/>
      <c r="G35" s="502"/>
      <c r="H35" s="502"/>
      <c r="I35" s="502"/>
      <c r="J35" s="502"/>
      <c r="K35" s="502"/>
      <c r="L35" s="499"/>
      <c r="M35" s="498"/>
      <c r="N35" s="253"/>
    </row>
    <row r="36" spans="1:14" ht="12" customHeight="1">
      <c r="A36" s="4"/>
      <c r="B36" s="517"/>
      <c r="C36" s="508"/>
      <c r="D36" s="511"/>
      <c r="E36" s="502"/>
      <c r="F36" s="502"/>
      <c r="G36" s="502"/>
      <c r="H36" s="502"/>
      <c r="I36" s="502"/>
      <c r="J36" s="502"/>
      <c r="K36" s="502"/>
      <c r="L36" s="254" t="s">
        <v>159</v>
      </c>
      <c r="M36" s="498"/>
      <c r="N36" s="253"/>
    </row>
    <row r="37" spans="1:14" ht="12" customHeight="1">
      <c r="A37" s="4"/>
      <c r="B37" s="517"/>
      <c r="C37" s="508"/>
      <c r="D37" s="511"/>
      <c r="E37" s="502"/>
      <c r="F37" s="502"/>
      <c r="G37" s="502"/>
      <c r="H37" s="502"/>
      <c r="I37" s="502"/>
      <c r="J37" s="502"/>
      <c r="K37" s="502"/>
      <c r="L37" s="500" t="s">
        <v>160</v>
      </c>
      <c r="M37" s="498"/>
      <c r="N37" s="253"/>
    </row>
    <row r="38" spans="1:14" ht="12" customHeight="1">
      <c r="A38" s="4"/>
      <c r="B38" s="517"/>
      <c r="C38" s="508"/>
      <c r="D38" s="511"/>
      <c r="E38" s="502"/>
      <c r="F38" s="502"/>
      <c r="G38" s="502"/>
      <c r="H38" s="502"/>
      <c r="I38" s="502"/>
      <c r="J38" s="502"/>
      <c r="K38" s="502"/>
      <c r="L38" s="500"/>
      <c r="M38" s="498"/>
      <c r="N38" s="253"/>
    </row>
    <row r="39" spans="1:14" ht="12" customHeight="1">
      <c r="A39" s="4"/>
      <c r="B39" s="517"/>
      <c r="C39" s="508"/>
      <c r="D39" s="511"/>
      <c r="E39" s="502"/>
      <c r="F39" s="502"/>
      <c r="G39" s="502"/>
      <c r="H39" s="502"/>
      <c r="I39" s="502"/>
      <c r="J39" s="502"/>
      <c r="K39" s="502"/>
      <c r="L39" s="505" t="s">
        <v>161</v>
      </c>
      <c r="M39" s="498"/>
      <c r="N39" s="253"/>
    </row>
    <row r="40" spans="1:14" ht="12" customHeight="1">
      <c r="A40" s="4"/>
      <c r="B40" s="517"/>
      <c r="C40" s="508"/>
      <c r="D40" s="511"/>
      <c r="E40" s="502"/>
      <c r="F40" s="502"/>
      <c r="G40" s="502"/>
      <c r="H40" s="502"/>
      <c r="I40" s="502"/>
      <c r="J40" s="502"/>
      <c r="K40" s="502"/>
      <c r="L40" s="506"/>
      <c r="M40" s="498"/>
      <c r="N40" s="253"/>
    </row>
    <row r="41" spans="1:14" ht="12" customHeight="1">
      <c r="A41" s="4"/>
      <c r="B41" s="517"/>
      <c r="C41" s="508"/>
      <c r="D41" s="511"/>
      <c r="E41" s="502"/>
      <c r="F41" s="502"/>
      <c r="G41" s="502"/>
      <c r="H41" s="502"/>
      <c r="I41" s="502"/>
      <c r="J41" s="502"/>
      <c r="K41" s="502"/>
      <c r="L41" s="500" t="s">
        <v>162</v>
      </c>
      <c r="M41" s="498"/>
      <c r="N41" s="253"/>
    </row>
    <row r="42" spans="1:14" ht="12" customHeight="1">
      <c r="A42" s="4"/>
      <c r="B42" s="517"/>
      <c r="C42" s="508"/>
      <c r="D42" s="511"/>
      <c r="E42" s="502"/>
      <c r="F42" s="502"/>
      <c r="G42" s="502"/>
      <c r="H42" s="502"/>
      <c r="I42" s="502"/>
      <c r="J42" s="502"/>
      <c r="K42" s="502"/>
      <c r="L42" s="500"/>
      <c r="M42" s="498"/>
      <c r="N42" s="253"/>
    </row>
    <row r="43" spans="1:14" ht="12" customHeight="1">
      <c r="A43" s="4"/>
      <c r="B43" s="517"/>
      <c r="C43" s="508"/>
      <c r="D43" s="511"/>
      <c r="E43" s="502"/>
      <c r="F43" s="502"/>
      <c r="G43" s="502"/>
      <c r="H43" s="502"/>
      <c r="I43" s="502"/>
      <c r="J43" s="502"/>
      <c r="K43" s="502"/>
      <c r="L43" s="500"/>
      <c r="M43" s="498"/>
      <c r="N43" s="253"/>
    </row>
    <row r="44" spans="1:14" ht="12" customHeight="1">
      <c r="A44" s="4"/>
      <c r="B44" s="517"/>
      <c r="C44" s="508"/>
      <c r="D44" s="511"/>
      <c r="E44" s="502"/>
      <c r="F44" s="502"/>
      <c r="G44" s="502"/>
      <c r="H44" s="502"/>
      <c r="I44" s="502"/>
      <c r="J44" s="502"/>
      <c r="K44" s="502"/>
      <c r="L44" s="255" t="s">
        <v>163</v>
      </c>
      <c r="M44" s="498"/>
      <c r="N44" s="253"/>
    </row>
    <row r="45" spans="1:14" ht="12" customHeight="1">
      <c r="A45" s="4"/>
      <c r="B45" s="517"/>
      <c r="C45" s="509"/>
      <c r="D45" s="512"/>
      <c r="E45" s="503"/>
      <c r="F45" s="503"/>
      <c r="G45" s="503"/>
      <c r="H45" s="503"/>
      <c r="I45" s="503"/>
      <c r="J45" s="503"/>
      <c r="K45" s="503"/>
      <c r="L45" s="256" t="s">
        <v>164</v>
      </c>
      <c r="M45" s="499"/>
      <c r="N45" s="253"/>
    </row>
    <row r="46" spans="1:14" ht="12" customHeight="1">
      <c r="A46" s="4"/>
      <c r="B46" s="517"/>
      <c r="C46" s="507" t="s">
        <v>165</v>
      </c>
      <c r="D46" s="510" t="s">
        <v>166</v>
      </c>
      <c r="E46" s="501" t="s">
        <v>167</v>
      </c>
      <c r="F46" s="501" t="s">
        <v>168</v>
      </c>
      <c r="G46" s="501" t="s">
        <v>169</v>
      </c>
      <c r="H46" s="501" t="s">
        <v>170</v>
      </c>
      <c r="I46" s="501" t="s">
        <v>135</v>
      </c>
      <c r="J46" s="501" t="s">
        <v>171</v>
      </c>
      <c r="K46" s="501" t="s">
        <v>172</v>
      </c>
      <c r="L46" s="519" t="s">
        <v>173</v>
      </c>
      <c r="M46" s="497" t="s">
        <v>174</v>
      </c>
      <c r="N46" s="253"/>
    </row>
    <row r="47" spans="1:14" ht="12" customHeight="1">
      <c r="A47" s="4"/>
      <c r="B47" s="517"/>
      <c r="C47" s="508"/>
      <c r="D47" s="511"/>
      <c r="E47" s="502"/>
      <c r="F47" s="502"/>
      <c r="G47" s="502"/>
      <c r="H47" s="502"/>
      <c r="I47" s="502"/>
      <c r="J47" s="502"/>
      <c r="K47" s="502"/>
      <c r="L47" s="520"/>
      <c r="M47" s="498"/>
      <c r="N47" s="253"/>
    </row>
    <row r="48" spans="1:14" ht="12" customHeight="1">
      <c r="A48" s="4"/>
      <c r="B48" s="517"/>
      <c r="C48" s="508"/>
      <c r="D48" s="511"/>
      <c r="E48" s="502"/>
      <c r="F48" s="502"/>
      <c r="G48" s="502"/>
      <c r="H48" s="502"/>
      <c r="I48" s="502"/>
      <c r="J48" s="502"/>
      <c r="K48" s="502"/>
      <c r="L48" s="520"/>
      <c r="M48" s="498"/>
      <c r="N48" s="253"/>
    </row>
    <row r="49" spans="1:14" ht="12" customHeight="1">
      <c r="A49" s="4"/>
      <c r="B49" s="517"/>
      <c r="C49" s="508"/>
      <c r="D49" s="511"/>
      <c r="E49" s="502"/>
      <c r="F49" s="502"/>
      <c r="G49" s="502"/>
      <c r="H49" s="502"/>
      <c r="I49" s="502"/>
      <c r="J49" s="502"/>
      <c r="K49" s="502"/>
      <c r="L49" s="520"/>
      <c r="M49" s="498"/>
      <c r="N49" s="253"/>
    </row>
    <row r="50" spans="1:14" ht="12" customHeight="1">
      <c r="A50" s="4"/>
      <c r="B50" s="517"/>
      <c r="C50" s="508"/>
      <c r="D50" s="511"/>
      <c r="E50" s="502"/>
      <c r="F50" s="502"/>
      <c r="G50" s="502"/>
      <c r="H50" s="502"/>
      <c r="I50" s="502"/>
      <c r="J50" s="502"/>
      <c r="K50" s="502"/>
      <c r="L50" s="520"/>
      <c r="M50" s="498"/>
      <c r="N50" s="253"/>
    </row>
    <row r="51" spans="1:14" ht="12" customHeight="1">
      <c r="A51" s="4"/>
      <c r="B51" s="517"/>
      <c r="C51" s="508"/>
      <c r="D51" s="511"/>
      <c r="E51" s="502"/>
      <c r="F51" s="502"/>
      <c r="G51" s="502"/>
      <c r="H51" s="502"/>
      <c r="I51" s="502"/>
      <c r="J51" s="502"/>
      <c r="K51" s="502"/>
      <c r="L51" s="520"/>
      <c r="M51" s="498"/>
      <c r="N51" s="253"/>
    </row>
    <row r="52" spans="1:14" ht="12" customHeight="1">
      <c r="A52" s="4"/>
      <c r="B52" s="517"/>
      <c r="C52" s="508"/>
      <c r="D52" s="511"/>
      <c r="E52" s="502"/>
      <c r="F52" s="502"/>
      <c r="G52" s="502"/>
      <c r="H52" s="502"/>
      <c r="I52" s="502"/>
      <c r="J52" s="502"/>
      <c r="K52" s="502"/>
      <c r="L52" s="520"/>
      <c r="M52" s="498"/>
      <c r="N52" s="253"/>
    </row>
    <row r="53" spans="1:14" ht="12" customHeight="1">
      <c r="A53" s="4"/>
      <c r="B53" s="517"/>
      <c r="C53" s="508"/>
      <c r="D53" s="511"/>
      <c r="E53" s="502"/>
      <c r="F53" s="502"/>
      <c r="G53" s="502"/>
      <c r="H53" s="502"/>
      <c r="I53" s="502"/>
      <c r="J53" s="502"/>
      <c r="K53" s="502"/>
      <c r="L53" s="520"/>
      <c r="M53" s="498"/>
      <c r="N53" s="253"/>
    </row>
    <row r="54" spans="1:14" ht="12" customHeight="1">
      <c r="A54" s="4"/>
      <c r="B54" s="517"/>
      <c r="C54" s="508"/>
      <c r="D54" s="511"/>
      <c r="E54" s="502"/>
      <c r="F54" s="502"/>
      <c r="G54" s="502"/>
      <c r="H54" s="502"/>
      <c r="I54" s="502"/>
      <c r="J54" s="502"/>
      <c r="K54" s="502"/>
      <c r="L54" s="520"/>
      <c r="M54" s="498"/>
      <c r="N54" s="253"/>
    </row>
    <row r="55" spans="1:14" ht="12" customHeight="1">
      <c r="A55" s="4"/>
      <c r="B55" s="517"/>
      <c r="C55" s="508"/>
      <c r="D55" s="511"/>
      <c r="E55" s="502"/>
      <c r="F55" s="502"/>
      <c r="G55" s="502"/>
      <c r="H55" s="502"/>
      <c r="I55" s="502"/>
      <c r="J55" s="502"/>
      <c r="K55" s="502"/>
      <c r="L55" s="520"/>
      <c r="M55" s="498"/>
      <c r="N55" s="253"/>
    </row>
    <row r="56" spans="1:14" ht="12" customHeight="1">
      <c r="A56" s="4"/>
      <c r="B56" s="517"/>
      <c r="C56" s="508"/>
      <c r="D56" s="511"/>
      <c r="E56" s="502"/>
      <c r="F56" s="502"/>
      <c r="G56" s="502"/>
      <c r="H56" s="502"/>
      <c r="I56" s="502"/>
      <c r="J56" s="502"/>
      <c r="K56" s="502"/>
      <c r="L56" s="520"/>
      <c r="M56" s="498"/>
      <c r="N56" s="253"/>
    </row>
    <row r="57" spans="1:14" ht="12" customHeight="1">
      <c r="A57" s="4"/>
      <c r="B57" s="517"/>
      <c r="C57" s="508"/>
      <c r="D57" s="511"/>
      <c r="E57" s="502"/>
      <c r="F57" s="502"/>
      <c r="G57" s="502"/>
      <c r="H57" s="502"/>
      <c r="I57" s="502"/>
      <c r="J57" s="502"/>
      <c r="K57" s="502"/>
      <c r="L57" s="520"/>
      <c r="M57" s="498"/>
      <c r="N57" s="253"/>
    </row>
    <row r="58" spans="1:14" ht="12" customHeight="1">
      <c r="A58" s="4"/>
      <c r="B58" s="517"/>
      <c r="C58" s="508"/>
      <c r="D58" s="511"/>
      <c r="E58" s="502"/>
      <c r="F58" s="502"/>
      <c r="G58" s="502"/>
      <c r="H58" s="502"/>
      <c r="I58" s="502"/>
      <c r="J58" s="502"/>
      <c r="K58" s="502"/>
      <c r="L58" s="520"/>
      <c r="M58" s="498"/>
      <c r="N58" s="253"/>
    </row>
    <row r="59" spans="1:14" ht="12" customHeight="1">
      <c r="A59" s="4"/>
      <c r="B59" s="517"/>
      <c r="C59" s="508"/>
      <c r="D59" s="511"/>
      <c r="E59" s="502"/>
      <c r="F59" s="502"/>
      <c r="G59" s="502"/>
      <c r="H59" s="502"/>
      <c r="I59" s="502"/>
      <c r="J59" s="502"/>
      <c r="K59" s="502"/>
      <c r="L59" s="520"/>
      <c r="M59" s="498"/>
      <c r="N59" s="253"/>
    </row>
    <row r="60" spans="1:14" ht="12" customHeight="1">
      <c r="A60" s="4"/>
      <c r="B60" s="517"/>
      <c r="C60" s="508"/>
      <c r="D60" s="511"/>
      <c r="E60" s="502"/>
      <c r="F60" s="502"/>
      <c r="G60" s="502"/>
      <c r="H60" s="502"/>
      <c r="I60" s="502"/>
      <c r="J60" s="502"/>
      <c r="K60" s="502"/>
      <c r="L60" s="520"/>
      <c r="M60" s="498"/>
      <c r="N60" s="253"/>
    </row>
    <row r="61" spans="1:14" ht="12" customHeight="1">
      <c r="A61" s="4"/>
      <c r="B61" s="517"/>
      <c r="C61" s="508"/>
      <c r="D61" s="511"/>
      <c r="E61" s="502"/>
      <c r="F61" s="502"/>
      <c r="G61" s="502"/>
      <c r="H61" s="502"/>
      <c r="I61" s="502"/>
      <c r="J61" s="502"/>
      <c r="K61" s="502"/>
      <c r="L61" s="520"/>
      <c r="M61" s="498"/>
      <c r="N61" s="253"/>
    </row>
    <row r="62" spans="1:14" ht="12" customHeight="1">
      <c r="A62" s="4"/>
      <c r="B62" s="517"/>
      <c r="C62" s="509"/>
      <c r="D62" s="512"/>
      <c r="E62" s="503"/>
      <c r="F62" s="503"/>
      <c r="G62" s="503"/>
      <c r="H62" s="503"/>
      <c r="I62" s="503"/>
      <c r="J62" s="503"/>
      <c r="K62" s="503"/>
      <c r="L62" s="521"/>
      <c r="M62" s="499"/>
      <c r="N62" s="253"/>
    </row>
    <row r="63" spans="1:14" ht="12" customHeight="1">
      <c r="A63" s="4"/>
      <c r="B63" s="517"/>
      <c r="C63" s="507" t="s">
        <v>175</v>
      </c>
      <c r="D63" s="510" t="s">
        <v>176</v>
      </c>
      <c r="E63" s="501" t="s">
        <v>177</v>
      </c>
      <c r="F63" s="501" t="s">
        <v>178</v>
      </c>
      <c r="G63" s="501" t="s">
        <v>179</v>
      </c>
      <c r="H63" s="501" t="s">
        <v>180</v>
      </c>
      <c r="I63" s="501" t="s">
        <v>181</v>
      </c>
      <c r="J63" s="501" t="s">
        <v>182</v>
      </c>
      <c r="K63" s="501" t="s">
        <v>183</v>
      </c>
      <c r="L63" s="513" t="s">
        <v>184</v>
      </c>
      <c r="M63" s="513" t="s">
        <v>185</v>
      </c>
      <c r="N63" s="253"/>
    </row>
    <row r="64" spans="1:14" ht="12" customHeight="1">
      <c r="A64" s="4"/>
      <c r="B64" s="517"/>
      <c r="C64" s="508"/>
      <c r="D64" s="511"/>
      <c r="E64" s="502"/>
      <c r="F64" s="502"/>
      <c r="G64" s="502"/>
      <c r="H64" s="502"/>
      <c r="I64" s="502"/>
      <c r="J64" s="502"/>
      <c r="K64" s="502"/>
      <c r="L64" s="514"/>
      <c r="M64" s="514"/>
      <c r="N64" s="253"/>
    </row>
    <row r="65" spans="1:14" ht="12" customHeight="1">
      <c r="A65" s="4"/>
      <c r="B65" s="517"/>
      <c r="C65" s="508"/>
      <c r="D65" s="511"/>
      <c r="E65" s="502"/>
      <c r="F65" s="502"/>
      <c r="G65" s="502"/>
      <c r="H65" s="502"/>
      <c r="I65" s="502"/>
      <c r="J65" s="502"/>
      <c r="K65" s="502"/>
      <c r="L65" s="514"/>
      <c r="M65" s="514"/>
      <c r="N65" s="253"/>
    </row>
    <row r="66" spans="1:14" ht="12" customHeight="1">
      <c r="A66" s="4"/>
      <c r="B66" s="517"/>
      <c r="C66" s="508"/>
      <c r="D66" s="511"/>
      <c r="E66" s="502"/>
      <c r="F66" s="502"/>
      <c r="G66" s="502"/>
      <c r="H66" s="502"/>
      <c r="I66" s="502"/>
      <c r="J66" s="502"/>
      <c r="K66" s="502"/>
      <c r="L66" s="514"/>
      <c r="M66" s="514"/>
      <c r="N66" s="253"/>
    </row>
    <row r="67" spans="1:14" ht="12" customHeight="1">
      <c r="A67" s="4"/>
      <c r="B67" s="517"/>
      <c r="C67" s="508"/>
      <c r="D67" s="511"/>
      <c r="E67" s="502"/>
      <c r="F67" s="502"/>
      <c r="G67" s="502"/>
      <c r="H67" s="502"/>
      <c r="I67" s="502"/>
      <c r="J67" s="502"/>
      <c r="K67" s="502"/>
      <c r="L67" s="514"/>
      <c r="M67" s="514"/>
      <c r="N67" s="253"/>
    </row>
    <row r="68" spans="1:14" ht="12" customHeight="1">
      <c r="A68" s="4"/>
      <c r="B68" s="517"/>
      <c r="C68" s="508"/>
      <c r="D68" s="511"/>
      <c r="E68" s="502"/>
      <c r="F68" s="502"/>
      <c r="G68" s="502"/>
      <c r="H68" s="502"/>
      <c r="I68" s="502"/>
      <c r="J68" s="502"/>
      <c r="K68" s="502"/>
      <c r="L68" s="514"/>
      <c r="M68" s="514"/>
      <c r="N68" s="253"/>
    </row>
    <row r="69" spans="1:14" ht="12" customHeight="1">
      <c r="A69" s="4"/>
      <c r="B69" s="517"/>
      <c r="C69" s="508"/>
      <c r="D69" s="511"/>
      <c r="E69" s="502"/>
      <c r="F69" s="502"/>
      <c r="G69" s="502"/>
      <c r="H69" s="502"/>
      <c r="I69" s="502"/>
      <c r="J69" s="502"/>
      <c r="K69" s="502"/>
      <c r="L69" s="514"/>
      <c r="M69" s="514"/>
      <c r="N69" s="253"/>
    </row>
    <row r="70" spans="1:14" ht="12" customHeight="1">
      <c r="A70" s="4"/>
      <c r="B70" s="517"/>
      <c r="C70" s="508"/>
      <c r="D70" s="511"/>
      <c r="E70" s="502"/>
      <c r="F70" s="502"/>
      <c r="G70" s="502"/>
      <c r="H70" s="502"/>
      <c r="I70" s="502"/>
      <c r="J70" s="502"/>
      <c r="K70" s="502"/>
      <c r="L70" s="514"/>
      <c r="M70" s="514"/>
      <c r="N70" s="253"/>
    </row>
    <row r="71" spans="1:14" ht="12" customHeight="1">
      <c r="A71" s="4"/>
      <c r="B71" s="517"/>
      <c r="C71" s="508"/>
      <c r="D71" s="511"/>
      <c r="E71" s="502"/>
      <c r="F71" s="502"/>
      <c r="G71" s="502"/>
      <c r="H71" s="502"/>
      <c r="I71" s="502"/>
      <c r="J71" s="502"/>
      <c r="K71" s="502"/>
      <c r="L71" s="514"/>
      <c r="M71" s="514"/>
      <c r="N71" s="253"/>
    </row>
    <row r="72" spans="1:14" ht="12" customHeight="1">
      <c r="A72" s="4"/>
      <c r="B72" s="517"/>
      <c r="C72" s="508"/>
      <c r="D72" s="511"/>
      <c r="E72" s="502"/>
      <c r="F72" s="502"/>
      <c r="G72" s="502"/>
      <c r="H72" s="502"/>
      <c r="I72" s="502"/>
      <c r="J72" s="502"/>
      <c r="K72" s="502"/>
      <c r="L72" s="514"/>
      <c r="M72" s="514"/>
      <c r="N72" s="253"/>
    </row>
    <row r="73" spans="1:14" ht="12" customHeight="1">
      <c r="A73" s="4"/>
      <c r="B73" s="517"/>
      <c r="C73" s="508"/>
      <c r="D73" s="511"/>
      <c r="E73" s="502"/>
      <c r="F73" s="502"/>
      <c r="G73" s="502"/>
      <c r="H73" s="502"/>
      <c r="I73" s="502"/>
      <c r="J73" s="502"/>
      <c r="K73" s="502"/>
      <c r="L73" s="514"/>
      <c r="M73" s="514"/>
      <c r="N73" s="253"/>
    </row>
    <row r="74" spans="1:14" ht="12" customHeight="1">
      <c r="A74" s="4"/>
      <c r="B74" s="518"/>
      <c r="C74" s="509"/>
      <c r="D74" s="512"/>
      <c r="E74" s="503"/>
      <c r="F74" s="503"/>
      <c r="G74" s="503"/>
      <c r="H74" s="503"/>
      <c r="I74" s="503"/>
      <c r="J74" s="503"/>
      <c r="K74" s="503"/>
      <c r="L74" s="515"/>
      <c r="M74" s="515"/>
      <c r="N74" s="253"/>
    </row>
    <row r="75" spans="1:14" ht="12" customHeight="1">
      <c r="A75" s="4"/>
      <c r="B75" s="516" t="s">
        <v>18</v>
      </c>
      <c r="C75" s="507" t="s">
        <v>186</v>
      </c>
      <c r="D75" s="510" t="s">
        <v>187</v>
      </c>
      <c r="E75" s="501" t="s">
        <v>188</v>
      </c>
      <c r="F75" s="501" t="s">
        <v>189</v>
      </c>
      <c r="G75" s="501" t="s">
        <v>190</v>
      </c>
      <c r="H75" s="501" t="s">
        <v>191</v>
      </c>
      <c r="I75" s="501" t="s">
        <v>135</v>
      </c>
      <c r="J75" s="501" t="s">
        <v>192</v>
      </c>
      <c r="K75" s="501" t="s">
        <v>193</v>
      </c>
      <c r="L75" s="497" t="s">
        <v>194</v>
      </c>
      <c r="M75" s="497" t="s">
        <v>195</v>
      </c>
      <c r="N75" s="257"/>
    </row>
    <row r="76" spans="1:14" ht="12" customHeight="1">
      <c r="A76" s="4"/>
      <c r="B76" s="517"/>
      <c r="C76" s="508"/>
      <c r="D76" s="511"/>
      <c r="E76" s="502"/>
      <c r="F76" s="502"/>
      <c r="G76" s="502"/>
      <c r="H76" s="502"/>
      <c r="I76" s="502"/>
      <c r="J76" s="502"/>
      <c r="K76" s="502"/>
      <c r="L76" s="498"/>
      <c r="M76" s="498"/>
      <c r="N76" s="257"/>
    </row>
    <row r="77" spans="1:14" ht="12" customHeight="1">
      <c r="A77" s="4"/>
      <c r="B77" s="517"/>
      <c r="C77" s="508"/>
      <c r="D77" s="511"/>
      <c r="E77" s="502"/>
      <c r="F77" s="502"/>
      <c r="G77" s="502"/>
      <c r="H77" s="502"/>
      <c r="I77" s="502"/>
      <c r="J77" s="502"/>
      <c r="K77" s="524"/>
      <c r="L77" s="497" t="s">
        <v>196</v>
      </c>
      <c r="M77" s="498"/>
      <c r="N77" s="257"/>
    </row>
    <row r="78" spans="1:14" ht="12" customHeight="1">
      <c r="A78" s="4"/>
      <c r="B78" s="517"/>
      <c r="C78" s="508"/>
      <c r="D78" s="511"/>
      <c r="E78" s="502"/>
      <c r="F78" s="502"/>
      <c r="G78" s="502"/>
      <c r="H78" s="502"/>
      <c r="I78" s="502"/>
      <c r="J78" s="502"/>
      <c r="K78" s="524"/>
      <c r="L78" s="499"/>
      <c r="M78" s="498"/>
      <c r="N78" s="257"/>
    </row>
    <row r="79" spans="1:14" ht="12" customHeight="1">
      <c r="A79" s="4"/>
      <c r="B79" s="517"/>
      <c r="C79" s="508"/>
      <c r="D79" s="511"/>
      <c r="E79" s="502"/>
      <c r="F79" s="502"/>
      <c r="G79" s="502"/>
      <c r="H79" s="502"/>
      <c r="I79" s="502"/>
      <c r="J79" s="502"/>
      <c r="K79" s="524"/>
      <c r="L79" s="497" t="s">
        <v>197</v>
      </c>
      <c r="M79" s="498"/>
      <c r="N79" s="257"/>
    </row>
    <row r="80" spans="1:14" ht="12" customHeight="1">
      <c r="A80" s="4"/>
      <c r="B80" s="517"/>
      <c r="C80" s="508"/>
      <c r="D80" s="511"/>
      <c r="E80" s="502"/>
      <c r="F80" s="502"/>
      <c r="G80" s="502"/>
      <c r="H80" s="502"/>
      <c r="I80" s="502"/>
      <c r="J80" s="502"/>
      <c r="K80" s="524"/>
      <c r="L80" s="498"/>
      <c r="M80" s="498"/>
      <c r="N80" s="257"/>
    </row>
    <row r="81" spans="1:14" ht="12" customHeight="1">
      <c r="A81" s="4"/>
      <c r="B81" s="517"/>
      <c r="C81" s="508"/>
      <c r="D81" s="511"/>
      <c r="E81" s="502"/>
      <c r="F81" s="502"/>
      <c r="G81" s="502"/>
      <c r="H81" s="502"/>
      <c r="I81" s="502"/>
      <c r="J81" s="502"/>
      <c r="K81" s="524"/>
      <c r="L81" s="499"/>
      <c r="M81" s="498"/>
      <c r="N81" s="257"/>
    </row>
    <row r="82" spans="1:14" ht="12" customHeight="1">
      <c r="A82" s="4"/>
      <c r="B82" s="517"/>
      <c r="C82" s="508"/>
      <c r="D82" s="511"/>
      <c r="E82" s="502"/>
      <c r="F82" s="502"/>
      <c r="G82" s="502"/>
      <c r="H82" s="502"/>
      <c r="I82" s="502"/>
      <c r="J82" s="502"/>
      <c r="K82" s="524"/>
      <c r="L82" s="497" t="s">
        <v>198</v>
      </c>
      <c r="M82" s="498"/>
      <c r="N82" s="257"/>
    </row>
    <row r="83" spans="1:14" ht="12" customHeight="1">
      <c r="A83" s="4"/>
      <c r="B83" s="517"/>
      <c r="C83" s="508"/>
      <c r="D83" s="511"/>
      <c r="E83" s="502"/>
      <c r="F83" s="502"/>
      <c r="G83" s="502"/>
      <c r="H83" s="502"/>
      <c r="I83" s="502"/>
      <c r="J83" s="502"/>
      <c r="K83" s="524"/>
      <c r="L83" s="498"/>
      <c r="M83" s="498"/>
      <c r="N83" s="257"/>
    </row>
    <row r="84" spans="1:14" ht="12" customHeight="1">
      <c r="A84" s="4"/>
      <c r="B84" s="517"/>
      <c r="C84" s="508"/>
      <c r="D84" s="511"/>
      <c r="E84" s="502"/>
      <c r="F84" s="502"/>
      <c r="G84" s="502"/>
      <c r="H84" s="502"/>
      <c r="I84" s="502"/>
      <c r="J84" s="502"/>
      <c r="K84" s="524"/>
      <c r="L84" s="499"/>
      <c r="M84" s="498"/>
      <c r="N84" s="257"/>
    </row>
    <row r="85" spans="1:14" ht="12" customHeight="1">
      <c r="A85" s="4"/>
      <c r="B85" s="517"/>
      <c r="C85" s="508"/>
      <c r="D85" s="511"/>
      <c r="E85" s="502"/>
      <c r="F85" s="502"/>
      <c r="G85" s="502"/>
      <c r="H85" s="502"/>
      <c r="I85" s="502"/>
      <c r="J85" s="502"/>
      <c r="K85" s="524"/>
      <c r="L85" s="497" t="s">
        <v>199</v>
      </c>
      <c r="M85" s="498"/>
      <c r="N85" s="257"/>
    </row>
    <row r="86" spans="1:14" ht="12" customHeight="1">
      <c r="A86" s="4"/>
      <c r="B86" s="517"/>
      <c r="C86" s="508"/>
      <c r="D86" s="511"/>
      <c r="E86" s="502"/>
      <c r="F86" s="502"/>
      <c r="G86" s="502"/>
      <c r="H86" s="502"/>
      <c r="I86" s="502"/>
      <c r="J86" s="502"/>
      <c r="K86" s="524"/>
      <c r="L86" s="498"/>
      <c r="M86" s="498"/>
      <c r="N86" s="257"/>
    </row>
    <row r="87" spans="1:14" ht="12" customHeight="1">
      <c r="A87" s="4"/>
      <c r="B87" s="517"/>
      <c r="C87" s="508"/>
      <c r="D87" s="511"/>
      <c r="E87" s="502"/>
      <c r="F87" s="502"/>
      <c r="G87" s="502"/>
      <c r="H87" s="502"/>
      <c r="I87" s="502"/>
      <c r="J87" s="502"/>
      <c r="K87" s="524"/>
      <c r="L87" s="499"/>
      <c r="M87" s="498"/>
      <c r="N87" s="257"/>
    </row>
    <row r="88" spans="1:14" ht="12" customHeight="1">
      <c r="A88" s="4"/>
      <c r="B88" s="517"/>
      <c r="C88" s="508"/>
      <c r="D88" s="511"/>
      <c r="E88" s="502"/>
      <c r="F88" s="502"/>
      <c r="G88" s="502"/>
      <c r="H88" s="502"/>
      <c r="I88" s="502"/>
      <c r="J88" s="502"/>
      <c r="K88" s="524"/>
      <c r="L88" s="497" t="s">
        <v>200</v>
      </c>
      <c r="M88" s="498"/>
      <c r="N88" s="257"/>
    </row>
    <row r="89" spans="1:14" ht="12" customHeight="1">
      <c r="A89" s="4"/>
      <c r="B89" s="517"/>
      <c r="C89" s="508"/>
      <c r="D89" s="511"/>
      <c r="E89" s="502"/>
      <c r="F89" s="502"/>
      <c r="G89" s="502"/>
      <c r="H89" s="502"/>
      <c r="I89" s="502"/>
      <c r="J89" s="502"/>
      <c r="K89" s="524"/>
      <c r="L89" s="498"/>
      <c r="M89" s="498"/>
      <c r="N89" s="257"/>
    </row>
    <row r="90" spans="1:14" ht="12" customHeight="1">
      <c r="A90" s="4"/>
      <c r="B90" s="517"/>
      <c r="C90" s="508"/>
      <c r="D90" s="511"/>
      <c r="E90" s="502"/>
      <c r="F90" s="502"/>
      <c r="G90" s="502"/>
      <c r="H90" s="502"/>
      <c r="I90" s="502"/>
      <c r="J90" s="502"/>
      <c r="K90" s="524"/>
      <c r="L90" s="499"/>
      <c r="M90" s="498"/>
      <c r="N90" s="257"/>
    </row>
    <row r="91" spans="1:14" ht="12" customHeight="1">
      <c r="A91" s="4"/>
      <c r="B91" s="517"/>
      <c r="C91" s="508"/>
      <c r="D91" s="511"/>
      <c r="E91" s="502"/>
      <c r="F91" s="502"/>
      <c r="G91" s="502"/>
      <c r="H91" s="502"/>
      <c r="I91" s="502"/>
      <c r="J91" s="502"/>
      <c r="K91" s="524"/>
      <c r="L91" s="497" t="s">
        <v>201</v>
      </c>
      <c r="M91" s="498"/>
      <c r="N91" s="257"/>
    </row>
    <row r="92" spans="1:14" ht="12" customHeight="1">
      <c r="A92" s="4"/>
      <c r="B92" s="517"/>
      <c r="C92" s="508"/>
      <c r="D92" s="511"/>
      <c r="E92" s="502"/>
      <c r="F92" s="502"/>
      <c r="G92" s="502"/>
      <c r="H92" s="502"/>
      <c r="I92" s="502"/>
      <c r="J92" s="502"/>
      <c r="K92" s="524"/>
      <c r="L92" s="499"/>
      <c r="M92" s="498"/>
      <c r="N92" s="257"/>
    </row>
    <row r="93" spans="1:14" ht="12" customHeight="1">
      <c r="A93" s="4"/>
      <c r="B93" s="517"/>
      <c r="C93" s="508"/>
      <c r="D93" s="511"/>
      <c r="E93" s="502"/>
      <c r="F93" s="502"/>
      <c r="G93" s="502"/>
      <c r="H93" s="502"/>
      <c r="I93" s="502"/>
      <c r="J93" s="502"/>
      <c r="K93" s="524"/>
      <c r="L93" s="497" t="s">
        <v>202</v>
      </c>
      <c r="M93" s="498"/>
      <c r="N93" s="257"/>
    </row>
    <row r="94" spans="1:14" ht="12" customHeight="1">
      <c r="A94" s="4"/>
      <c r="B94" s="518"/>
      <c r="C94" s="509"/>
      <c r="D94" s="512"/>
      <c r="E94" s="503"/>
      <c r="F94" s="503"/>
      <c r="G94" s="503"/>
      <c r="H94" s="503"/>
      <c r="I94" s="503"/>
      <c r="J94" s="503"/>
      <c r="K94" s="525"/>
      <c r="L94" s="499"/>
      <c r="M94" s="499"/>
      <c r="N94" s="257"/>
    </row>
    <row r="95" spans="1:14" ht="12" customHeight="1">
      <c r="A95" s="4"/>
      <c r="B95" s="258"/>
      <c r="C95" s="259"/>
      <c r="D95" s="260"/>
      <c r="E95" s="260"/>
      <c r="F95" s="260"/>
      <c r="G95" s="260"/>
      <c r="H95" s="260"/>
      <c r="I95" s="260"/>
      <c r="J95" s="261"/>
      <c r="K95" s="261"/>
      <c r="L95" s="262"/>
      <c r="M95" s="263"/>
      <c r="N95" s="257"/>
    </row>
    <row r="96" spans="1:14" ht="12" customHeight="1">
      <c r="A96" s="4"/>
      <c r="B96" s="258"/>
      <c r="C96" s="259"/>
      <c r="D96" s="260"/>
      <c r="E96" s="260"/>
      <c r="F96" s="260"/>
      <c r="G96" s="260"/>
      <c r="H96" s="260"/>
      <c r="I96" s="260"/>
      <c r="J96" s="261"/>
      <c r="K96" s="261"/>
      <c r="L96" s="262"/>
      <c r="M96" s="263"/>
      <c r="N96" s="257"/>
    </row>
    <row r="97" spans="1:14" ht="12" customHeight="1">
      <c r="A97" s="4"/>
      <c r="B97" s="179"/>
      <c r="C97" s="264"/>
      <c r="D97" s="265"/>
      <c r="E97" s="265"/>
      <c r="F97" s="265"/>
      <c r="G97" s="265"/>
      <c r="H97" s="265"/>
      <c r="I97" s="265"/>
      <c r="J97" s="266"/>
      <c r="K97" s="267"/>
      <c r="L97" s="268"/>
      <c r="M97" s="267"/>
      <c r="N97" s="180"/>
    </row>
    <row r="98" spans="1:14" ht="15" customHeight="1">
      <c r="A98" s="4"/>
      <c r="B98" s="523" t="s">
        <v>203</v>
      </c>
      <c r="C98" s="523"/>
      <c r="D98" s="523"/>
      <c r="E98" s="523"/>
      <c r="F98" s="523"/>
      <c r="G98" s="523"/>
      <c r="H98" s="523"/>
      <c r="I98" s="523"/>
      <c r="J98" s="269" t="s">
        <v>204</v>
      </c>
      <c r="K98" s="270"/>
      <c r="L98" s="271"/>
      <c r="M98" s="179"/>
      <c r="N98" s="180"/>
    </row>
    <row r="99" spans="1:14" ht="15" customHeight="1">
      <c r="A99" s="4"/>
      <c r="B99" s="522" t="s">
        <v>205</v>
      </c>
      <c r="C99" s="522"/>
      <c r="D99" s="522"/>
      <c r="E99" s="522"/>
      <c r="F99" s="522"/>
      <c r="G99" s="522"/>
      <c r="H99" s="522"/>
      <c r="I99" s="522"/>
      <c r="J99" s="269" t="s">
        <v>16</v>
      </c>
      <c r="K99" s="270"/>
      <c r="L99" s="272" t="s">
        <v>206</v>
      </c>
      <c r="M99" s="179"/>
      <c r="N99" s="180"/>
    </row>
    <row r="100" spans="1:14" ht="15" customHeight="1">
      <c r="A100" s="4"/>
      <c r="B100" s="522" t="s">
        <v>207</v>
      </c>
      <c r="C100" s="522"/>
      <c r="D100" s="522"/>
      <c r="E100" s="522"/>
      <c r="F100" s="522"/>
      <c r="G100" s="522"/>
      <c r="H100" s="522"/>
      <c r="I100" s="522"/>
      <c r="J100" s="269" t="s">
        <v>16</v>
      </c>
      <c r="K100" s="270"/>
      <c r="L100" s="272" t="s">
        <v>206</v>
      </c>
      <c r="M100" s="179"/>
      <c r="N100" s="180"/>
    </row>
    <row r="101" spans="1:14" ht="15" customHeight="1">
      <c r="A101" s="4"/>
      <c r="B101" s="522" t="s">
        <v>208</v>
      </c>
      <c r="C101" s="522"/>
      <c r="D101" s="522"/>
      <c r="E101" s="522"/>
      <c r="F101" s="522"/>
      <c r="G101" s="522"/>
      <c r="H101" s="522"/>
      <c r="I101" s="522"/>
      <c r="J101" s="269" t="s">
        <v>209</v>
      </c>
      <c r="K101" s="270"/>
      <c r="L101" s="272" t="s">
        <v>206</v>
      </c>
      <c r="M101" s="179"/>
      <c r="N101" s="180"/>
    </row>
    <row r="102" spans="1:14" ht="12" customHeight="1">
      <c r="A102" s="4"/>
      <c r="B102" s="179"/>
      <c r="C102" s="179"/>
      <c r="D102" s="179"/>
      <c r="E102" s="179"/>
      <c r="F102" s="179"/>
      <c r="G102" s="179"/>
      <c r="H102" s="179"/>
      <c r="I102" s="179"/>
      <c r="J102" s="179"/>
      <c r="K102" s="179"/>
      <c r="L102" s="179"/>
      <c r="M102" s="179"/>
      <c r="N102" s="180"/>
    </row>
    <row r="103" spans="1:14" ht="12" customHeight="1">
      <c r="A103" s="4"/>
      <c r="B103" s="179"/>
      <c r="C103" s="179"/>
      <c r="D103" s="179"/>
      <c r="E103" s="179"/>
      <c r="F103" s="179"/>
      <c r="G103" s="179"/>
      <c r="H103" s="179"/>
      <c r="I103" s="179"/>
      <c r="J103" s="179"/>
      <c r="K103" s="179"/>
      <c r="L103" s="179"/>
      <c r="M103" s="179"/>
      <c r="N103" s="180"/>
    </row>
    <row r="104" spans="1:14" ht="12" customHeight="1">
      <c r="A104" s="4"/>
      <c r="B104" s="179"/>
      <c r="C104" s="179"/>
      <c r="D104" s="179"/>
      <c r="E104" s="179"/>
      <c r="F104" s="179"/>
      <c r="G104" s="179"/>
      <c r="H104" s="179"/>
      <c r="I104" s="179"/>
      <c r="J104" s="179"/>
      <c r="K104" s="179"/>
      <c r="L104" s="179"/>
      <c r="M104" s="179"/>
      <c r="N104" s="180"/>
    </row>
    <row r="105" spans="1:14" ht="12" customHeight="1">
      <c r="A105" s="4"/>
      <c r="B105" s="179"/>
      <c r="C105" s="179"/>
      <c r="D105" s="179"/>
      <c r="E105" s="179"/>
      <c r="F105" s="179"/>
      <c r="G105" s="179"/>
      <c r="H105" s="179"/>
      <c r="I105" s="179"/>
      <c r="J105" s="179"/>
      <c r="K105" s="179"/>
      <c r="L105" s="179"/>
      <c r="M105" s="179"/>
      <c r="N105" s="180"/>
    </row>
    <row r="106" spans="1:14" ht="12" customHeight="1">
      <c r="A106" s="4"/>
      <c r="B106" s="179"/>
      <c r="C106" s="179"/>
      <c r="D106" s="179"/>
      <c r="E106" s="179"/>
      <c r="F106" s="179"/>
      <c r="G106" s="179"/>
      <c r="H106" s="179"/>
      <c r="I106" s="179"/>
      <c r="J106" s="179"/>
      <c r="K106" s="179"/>
      <c r="L106" s="179"/>
      <c r="M106" s="179"/>
      <c r="N106" s="180"/>
    </row>
    <row r="107" spans="1:14" ht="12" customHeight="1">
      <c r="A107" s="4"/>
      <c r="B107" s="179"/>
      <c r="C107" s="179"/>
      <c r="D107" s="179"/>
      <c r="E107" s="179"/>
      <c r="F107" s="179"/>
      <c r="G107" s="179"/>
      <c r="H107" s="179"/>
      <c r="I107" s="179"/>
      <c r="J107" s="179"/>
      <c r="K107" s="179"/>
      <c r="L107" s="179"/>
      <c r="M107" s="179"/>
      <c r="N107" s="180"/>
    </row>
    <row r="108" spans="1:14" ht="12" customHeight="1">
      <c r="A108" s="4"/>
      <c r="B108" s="179"/>
      <c r="C108" s="179"/>
      <c r="D108" s="179"/>
      <c r="E108" s="179"/>
      <c r="F108" s="179"/>
      <c r="G108" s="179"/>
      <c r="H108" s="179"/>
      <c r="I108" s="179"/>
      <c r="J108" s="179"/>
      <c r="K108" s="179"/>
      <c r="L108" s="179"/>
      <c r="M108" s="179"/>
      <c r="N108" s="180"/>
    </row>
    <row r="109" spans="1:14" ht="12" customHeight="1">
      <c r="A109" s="184"/>
      <c r="B109" s="273"/>
      <c r="C109" s="273"/>
      <c r="D109" s="273"/>
      <c r="E109" s="273"/>
      <c r="F109" s="273"/>
      <c r="G109" s="273"/>
      <c r="H109" s="273"/>
      <c r="I109" s="273"/>
      <c r="J109" s="273"/>
      <c r="K109" s="273"/>
      <c r="L109" s="273"/>
      <c r="M109" s="273"/>
      <c r="N109" s="274"/>
    </row>
  </sheetData>
  <sheetProtection algorithmName="SHA-512" hashValue="iCtITF4IeZ8//GWdYgGNDCOHcRHROzP0VwtaAldH32wrY7BSSu0khzv9G/rzYV0Rjw+Q571NhO5C6dCPAXHHgg==" saltValue="eR5KKRCrLF1jk84fR8IR5w==" spinCount="100000" sheet="1" objects="1" scenarios="1"/>
  <mergeCells count="81">
    <mergeCell ref="B101:I101"/>
    <mergeCell ref="L88:L90"/>
    <mergeCell ref="L91:L92"/>
    <mergeCell ref="L93:L94"/>
    <mergeCell ref="B98:I98"/>
    <mergeCell ref="B99:I99"/>
    <mergeCell ref="B100:I100"/>
    <mergeCell ref="H75:H94"/>
    <mergeCell ref="I75:I94"/>
    <mergeCell ref="J75:J94"/>
    <mergeCell ref="K75:K94"/>
    <mergeCell ref="L75:L76"/>
    <mergeCell ref="G75:G94"/>
    <mergeCell ref="B6:B74"/>
    <mergeCell ref="M75:M94"/>
    <mergeCell ref="L77:L78"/>
    <mergeCell ref="L79:L81"/>
    <mergeCell ref="L82:L84"/>
    <mergeCell ref="L85:L87"/>
    <mergeCell ref="B75:B94"/>
    <mergeCell ref="C75:C94"/>
    <mergeCell ref="D75:D94"/>
    <mergeCell ref="E75:E94"/>
    <mergeCell ref="F75:F94"/>
    <mergeCell ref="K46:K62"/>
    <mergeCell ref="L46:L62"/>
    <mergeCell ref="M46:M62"/>
    <mergeCell ref="C63:C74"/>
    <mergeCell ref="D63:D74"/>
    <mergeCell ref="E63:E74"/>
    <mergeCell ref="F63:F74"/>
    <mergeCell ref="G63:G74"/>
    <mergeCell ref="H63:H74"/>
    <mergeCell ref="I63:I74"/>
    <mergeCell ref="J63:J74"/>
    <mergeCell ref="K63:K74"/>
    <mergeCell ref="L63:L74"/>
    <mergeCell ref="M63:M74"/>
    <mergeCell ref="H46:H62"/>
    <mergeCell ref="I46:I62"/>
    <mergeCell ref="J46:J62"/>
    <mergeCell ref="C6:C45"/>
    <mergeCell ref="D6:D45"/>
    <mergeCell ref="E6:E45"/>
    <mergeCell ref="F6:F45"/>
    <mergeCell ref="G6:G45"/>
    <mergeCell ref="C46:C62"/>
    <mergeCell ref="D46:D62"/>
    <mergeCell ref="E46:E62"/>
    <mergeCell ref="F46:F62"/>
    <mergeCell ref="G46:G62"/>
    <mergeCell ref="H6:H45"/>
    <mergeCell ref="I6:I45"/>
    <mergeCell ref="J6:J45"/>
    <mergeCell ref="K6:K45"/>
    <mergeCell ref="L6:L7"/>
    <mergeCell ref="L18:L19"/>
    <mergeCell ref="L20:L21"/>
    <mergeCell ref="L22:L23"/>
    <mergeCell ref="L31:L32"/>
    <mergeCell ref="L34:L35"/>
    <mergeCell ref="L39:L40"/>
    <mergeCell ref="L41:L43"/>
    <mergeCell ref="M6:M45"/>
    <mergeCell ref="L8:L9"/>
    <mergeCell ref="L10:L11"/>
    <mergeCell ref="L12:L13"/>
    <mergeCell ref="L16:L17"/>
    <mergeCell ref="L37:L38"/>
    <mergeCell ref="M3:M5"/>
    <mergeCell ref="B3:B5"/>
    <mergeCell ref="C3:C5"/>
    <mergeCell ref="D3:D5"/>
    <mergeCell ref="E3:E5"/>
    <mergeCell ref="F3:F5"/>
    <mergeCell ref="G3:G5"/>
    <mergeCell ref="H3:H5"/>
    <mergeCell ref="I3:I5"/>
    <mergeCell ref="J3:J5"/>
    <mergeCell ref="K3:K5"/>
    <mergeCell ref="L3:L5"/>
  </mergeCells>
  <conditionalFormatting sqref="K98">
    <cfRule type="cellIs" dxfId="411" priority="7" operator="equal">
      <formula>0</formula>
    </cfRule>
  </conditionalFormatting>
  <conditionalFormatting sqref="K98">
    <cfRule type="cellIs" dxfId="410" priority="8" operator="greaterThan">
      <formula>0</formula>
    </cfRule>
  </conditionalFormatting>
  <conditionalFormatting sqref="K100">
    <cfRule type="cellIs" dxfId="409" priority="5" operator="equal">
      <formula>0</formula>
    </cfRule>
  </conditionalFormatting>
  <conditionalFormatting sqref="K100">
    <cfRule type="cellIs" dxfId="408" priority="6" operator="greaterThan">
      <formula>0</formula>
    </cfRule>
  </conditionalFormatting>
  <conditionalFormatting sqref="K101">
    <cfRule type="cellIs" dxfId="407" priority="3" operator="equal">
      <formula>0</formula>
    </cfRule>
  </conditionalFormatting>
  <conditionalFormatting sqref="K101">
    <cfRule type="cellIs" dxfId="406" priority="4" operator="greaterThan">
      <formula>0</formula>
    </cfRule>
  </conditionalFormatting>
  <conditionalFormatting sqref="K99">
    <cfRule type="cellIs" dxfId="405" priority="1" operator="equal">
      <formula>0</formula>
    </cfRule>
  </conditionalFormatting>
  <conditionalFormatting sqref="K99">
    <cfRule type="cellIs" dxfId="404" priority="2" operator="greaterThan">
      <formula>0</formula>
    </cfRule>
  </conditionalFormatting>
  <pageMargins left="0.7" right="0.7" top="0.75" bottom="0.75" header="0.3" footer="0.3"/>
  <pageSetup paperSize="9" scale="3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S370"/>
  <sheetViews>
    <sheetView view="pageBreakPreview" topLeftCell="G1" zoomScale="90" zoomScaleNormal="100" zoomScaleSheetLayoutView="90" workbookViewId="0">
      <pane ySplit="1" topLeftCell="A2" activePane="bottomLeft" state="frozen"/>
      <selection pane="bottomLeft" activeCell="O138" sqref="O138"/>
    </sheetView>
  </sheetViews>
  <sheetFormatPr defaultRowHeight="15"/>
  <cols>
    <col min="1" max="1" width="2.28515625" customWidth="1"/>
    <col min="2" max="2" width="6.140625" customWidth="1"/>
    <col min="3" max="3" width="8.5703125" customWidth="1"/>
    <col min="4" max="4" width="33.42578125" customWidth="1"/>
    <col min="5" max="5" width="39.5703125" customWidth="1"/>
    <col min="6" max="6" width="33.42578125" customWidth="1"/>
    <col min="7" max="7" width="12.85546875" customWidth="1"/>
    <col min="8" max="8" width="11.140625" customWidth="1"/>
    <col min="9" max="9" width="7.42578125" customWidth="1"/>
    <col min="10" max="10" width="7.28515625" customWidth="1"/>
    <col min="11" max="11" width="6.7109375" customWidth="1"/>
    <col min="12" max="12" width="14.140625" customWidth="1"/>
    <col min="13" max="13" width="11.28515625" customWidth="1"/>
    <col min="14" max="14" width="13" customWidth="1"/>
    <col min="15" max="15" width="12.5703125" customWidth="1"/>
  </cols>
  <sheetData>
    <row r="1" spans="1:18" ht="50.1" customHeight="1">
      <c r="A1" s="288"/>
      <c r="B1" s="526" t="s">
        <v>249</v>
      </c>
      <c r="C1" s="526" t="s">
        <v>250</v>
      </c>
      <c r="D1" s="526" t="s">
        <v>251</v>
      </c>
      <c r="E1" s="526" t="s">
        <v>252</v>
      </c>
      <c r="F1" s="526" t="s">
        <v>253</v>
      </c>
      <c r="G1" s="526" t="s">
        <v>254</v>
      </c>
      <c r="H1" s="530" t="s">
        <v>255</v>
      </c>
      <c r="I1" s="531"/>
      <c r="J1" s="532"/>
      <c r="K1" s="526" t="s">
        <v>256</v>
      </c>
      <c r="L1" s="526" t="s">
        <v>257</v>
      </c>
      <c r="M1" s="526" t="s">
        <v>258</v>
      </c>
      <c r="N1" s="528" t="s">
        <v>259</v>
      </c>
      <c r="O1" s="528" t="s">
        <v>260</v>
      </c>
      <c r="P1" s="528" t="s">
        <v>261</v>
      </c>
      <c r="Q1" s="528" t="s">
        <v>262</v>
      </c>
    </row>
    <row r="2" spans="1:18" ht="15" customHeight="1">
      <c r="A2" s="289"/>
      <c r="B2" s="527"/>
      <c r="C2" s="527"/>
      <c r="D2" s="527"/>
      <c r="E2" s="527"/>
      <c r="F2" s="527"/>
      <c r="G2" s="527"/>
      <c r="H2" s="290"/>
      <c r="I2" s="291" t="s">
        <v>263</v>
      </c>
      <c r="J2" s="291" t="s">
        <v>264</v>
      </c>
      <c r="K2" s="527"/>
      <c r="L2" s="527"/>
      <c r="M2" s="527"/>
      <c r="N2" s="529"/>
      <c r="O2" s="529"/>
      <c r="P2" s="529"/>
      <c r="Q2" s="529"/>
    </row>
    <row r="3" spans="1:18" ht="9.9499999999999993" customHeight="1">
      <c r="B3" s="292" t="s">
        <v>14</v>
      </c>
      <c r="C3" s="293" t="s">
        <v>578</v>
      </c>
      <c r="D3" s="294" t="s">
        <v>370</v>
      </c>
      <c r="E3" s="310" t="s">
        <v>289</v>
      </c>
      <c r="F3" s="295" t="s">
        <v>290</v>
      </c>
      <c r="G3" s="296" t="s">
        <v>212</v>
      </c>
      <c r="H3" s="296" t="s">
        <v>213</v>
      </c>
      <c r="I3" s="297">
        <v>1</v>
      </c>
      <c r="J3" s="297">
        <v>1</v>
      </c>
      <c r="K3" s="297">
        <v>3</v>
      </c>
      <c r="L3" s="298">
        <f>(I3+J3)*K3</f>
        <v>6</v>
      </c>
      <c r="M3" s="299" t="s">
        <v>218</v>
      </c>
      <c r="N3" s="300"/>
      <c r="O3" s="301">
        <f>K3*N3</f>
        <v>0</v>
      </c>
      <c r="P3" s="301">
        <f>O3*0.22</f>
        <v>0</v>
      </c>
      <c r="Q3" s="301">
        <f>O3+P3</f>
        <v>0</v>
      </c>
    </row>
    <row r="4" spans="1:18" ht="9.9499999999999993" customHeight="1">
      <c r="B4" s="292" t="s">
        <v>17</v>
      </c>
      <c r="C4" s="293" t="s">
        <v>578</v>
      </c>
      <c r="D4" s="294" t="s">
        <v>370</v>
      </c>
      <c r="E4" s="310" t="s">
        <v>289</v>
      </c>
      <c r="F4" s="295" t="s">
        <v>290</v>
      </c>
      <c r="G4" s="296" t="s">
        <v>212</v>
      </c>
      <c r="H4" s="296" t="s">
        <v>213</v>
      </c>
      <c r="I4" s="297">
        <v>1</v>
      </c>
      <c r="J4" s="297">
        <v>1</v>
      </c>
      <c r="K4" s="297">
        <v>1</v>
      </c>
      <c r="L4" s="298">
        <f>(I4+J4)*K4</f>
        <v>2</v>
      </c>
      <c r="M4" s="299" t="s">
        <v>222</v>
      </c>
      <c r="N4" s="300"/>
      <c r="O4" s="301">
        <f>K4*N4</f>
        <v>0</v>
      </c>
      <c r="P4" s="301">
        <f>O4*0.22</f>
        <v>0</v>
      </c>
      <c r="Q4" s="301">
        <f>O4+P4</f>
        <v>0</v>
      </c>
    </row>
    <row r="5" spans="1:18" ht="9.9499999999999993" customHeight="1">
      <c r="B5" s="292" t="s">
        <v>243</v>
      </c>
      <c r="C5" s="293" t="s">
        <v>578</v>
      </c>
      <c r="D5" s="294" t="s">
        <v>370</v>
      </c>
      <c r="E5" s="310" t="s">
        <v>289</v>
      </c>
      <c r="F5" s="295" t="s">
        <v>290</v>
      </c>
      <c r="G5" s="296" t="s">
        <v>212</v>
      </c>
      <c r="H5" s="296" t="s">
        <v>213</v>
      </c>
      <c r="I5" s="297">
        <v>1</v>
      </c>
      <c r="J5" s="297">
        <v>1</v>
      </c>
      <c r="K5" s="297">
        <v>11</v>
      </c>
      <c r="L5" s="298">
        <f>(I5+J5)*K5</f>
        <v>22</v>
      </c>
      <c r="M5" s="299" t="s">
        <v>275</v>
      </c>
      <c r="N5" s="300"/>
      <c r="O5" s="301">
        <f>K5*N5</f>
        <v>0</v>
      </c>
      <c r="P5" s="301">
        <f>O5*0.22</f>
        <v>0</v>
      </c>
      <c r="Q5" s="301">
        <f>O5+P5</f>
        <v>0</v>
      </c>
    </row>
    <row r="6" spans="1:18" ht="9.9499999999999993" customHeight="1">
      <c r="B6" s="292" t="s">
        <v>244</v>
      </c>
      <c r="C6" s="293" t="s">
        <v>578</v>
      </c>
      <c r="D6" s="294" t="s">
        <v>370</v>
      </c>
      <c r="E6" s="310" t="s">
        <v>289</v>
      </c>
      <c r="F6" s="295" t="s">
        <v>290</v>
      </c>
      <c r="G6" s="296" t="s">
        <v>212</v>
      </c>
      <c r="H6" s="296" t="s">
        <v>213</v>
      </c>
      <c r="I6" s="297">
        <v>1</v>
      </c>
      <c r="J6" s="297">
        <v>1</v>
      </c>
      <c r="K6" s="297">
        <v>1</v>
      </c>
      <c r="L6" s="298">
        <f>(I6+J6)*K6</f>
        <v>2</v>
      </c>
      <c r="M6" s="299" t="s">
        <v>223</v>
      </c>
      <c r="N6" s="300"/>
      <c r="O6" s="301">
        <f>K6*N6</f>
        <v>0</v>
      </c>
      <c r="P6" s="301">
        <f>O6*0.22</f>
        <v>0</v>
      </c>
      <c r="Q6" s="301">
        <f>O6+P6</f>
        <v>0</v>
      </c>
    </row>
    <row r="7" spans="1:18" ht="9.9499999999999993" customHeight="1"/>
    <row r="8" spans="1:18" ht="5.0999999999999996" customHeight="1">
      <c r="A8" s="311"/>
      <c r="B8" s="311"/>
      <c r="C8" s="311"/>
      <c r="D8" s="311"/>
      <c r="E8" s="311"/>
      <c r="F8" s="311"/>
      <c r="G8" s="311"/>
      <c r="H8" s="311"/>
      <c r="I8" s="311"/>
      <c r="J8" s="311"/>
      <c r="K8" s="311"/>
      <c r="L8" s="311"/>
      <c r="M8" s="311"/>
      <c r="N8" s="311"/>
      <c r="O8" s="311"/>
      <c r="P8" s="311"/>
      <c r="Q8" s="311"/>
      <c r="R8" s="311"/>
    </row>
    <row r="9" spans="1:18" ht="9.9499999999999993" customHeight="1"/>
    <row r="10" spans="1:18" ht="9.9499999999999993" customHeight="1">
      <c r="B10" s="292" t="s">
        <v>14</v>
      </c>
      <c r="C10" s="293" t="s">
        <v>578</v>
      </c>
      <c r="D10" s="294" t="s">
        <v>371</v>
      </c>
      <c r="E10" s="310" t="s">
        <v>289</v>
      </c>
      <c r="F10" s="295" t="s">
        <v>372</v>
      </c>
      <c r="G10" s="296" t="s">
        <v>212</v>
      </c>
      <c r="H10" s="296" t="s">
        <v>213</v>
      </c>
      <c r="I10" s="297">
        <v>1</v>
      </c>
      <c r="J10" s="297">
        <v>1</v>
      </c>
      <c r="K10" s="297">
        <v>7</v>
      </c>
      <c r="L10" s="298">
        <f>(I10+J10)*K10</f>
        <v>14</v>
      </c>
      <c r="M10" s="299" t="s">
        <v>373</v>
      </c>
      <c r="N10" s="300"/>
      <c r="O10" s="301">
        <f>K10*N10</f>
        <v>0</v>
      </c>
      <c r="P10" s="301">
        <f>O10*0.22</f>
        <v>0</v>
      </c>
      <c r="Q10" s="301">
        <f>O10+P10</f>
        <v>0</v>
      </c>
    </row>
    <row r="11" spans="1:18" ht="9.9499999999999993" customHeight="1"/>
    <row r="12" spans="1:18" ht="5.0999999999999996" customHeight="1">
      <c r="A12" s="311"/>
      <c r="B12" s="311"/>
      <c r="C12" s="311"/>
      <c r="D12" s="311"/>
      <c r="E12" s="311"/>
      <c r="F12" s="311"/>
      <c r="G12" s="311"/>
      <c r="H12" s="311"/>
      <c r="I12" s="311"/>
      <c r="J12" s="311"/>
      <c r="K12" s="311"/>
      <c r="L12" s="311"/>
      <c r="M12" s="311"/>
      <c r="N12" s="311"/>
      <c r="O12" s="311"/>
      <c r="P12" s="311"/>
      <c r="Q12" s="311"/>
      <c r="R12" s="311"/>
    </row>
    <row r="13" spans="1:18" ht="9.9499999999999993" customHeight="1"/>
    <row r="14" spans="1:18" ht="9.9499999999999993" customHeight="1">
      <c r="B14" s="292" t="s">
        <v>14</v>
      </c>
      <c r="C14" s="293" t="s">
        <v>578</v>
      </c>
      <c r="D14" s="294" t="s">
        <v>374</v>
      </c>
      <c r="E14" s="310" t="s">
        <v>289</v>
      </c>
      <c r="F14" s="295" t="s">
        <v>375</v>
      </c>
      <c r="G14" s="296" t="s">
        <v>212</v>
      </c>
      <c r="H14" s="296" t="s">
        <v>213</v>
      </c>
      <c r="I14" s="297">
        <v>1</v>
      </c>
      <c r="J14" s="297">
        <v>1</v>
      </c>
      <c r="K14" s="297">
        <v>3</v>
      </c>
      <c r="L14" s="298">
        <f>(I14+J14)*K14</f>
        <v>6</v>
      </c>
      <c r="M14" s="299" t="s">
        <v>227</v>
      </c>
      <c r="N14" s="300"/>
      <c r="O14" s="301">
        <f>K14*N14</f>
        <v>0</v>
      </c>
      <c r="P14" s="301">
        <f>O14*0.22</f>
        <v>0</v>
      </c>
      <c r="Q14" s="301">
        <f>O14+P14</f>
        <v>0</v>
      </c>
    </row>
    <row r="15" spans="1:18" ht="9.9499999999999993" customHeight="1">
      <c r="B15" s="292" t="s">
        <v>17</v>
      </c>
      <c r="C15" s="293" t="s">
        <v>578</v>
      </c>
      <c r="D15" s="294" t="s">
        <v>374</v>
      </c>
      <c r="E15" s="310" t="s">
        <v>289</v>
      </c>
      <c r="F15" s="295" t="s">
        <v>375</v>
      </c>
      <c r="G15" s="296" t="s">
        <v>212</v>
      </c>
      <c r="H15" s="296" t="s">
        <v>266</v>
      </c>
      <c r="I15" s="297">
        <v>2</v>
      </c>
      <c r="J15" s="297">
        <v>1</v>
      </c>
      <c r="K15" s="297">
        <v>1</v>
      </c>
      <c r="L15" s="298">
        <f>(I15+J15)*K15</f>
        <v>3</v>
      </c>
      <c r="M15" s="299" t="s">
        <v>227</v>
      </c>
      <c r="N15" s="300"/>
      <c r="O15" s="301">
        <f>K15*N15</f>
        <v>0</v>
      </c>
      <c r="P15" s="301">
        <f>O15*0.22</f>
        <v>0</v>
      </c>
      <c r="Q15" s="301">
        <f>O15+P15</f>
        <v>0</v>
      </c>
    </row>
    <row r="16" spans="1:18" ht="9.9499999999999993" customHeight="1">
      <c r="B16" s="292" t="s">
        <v>243</v>
      </c>
      <c r="C16" s="293" t="s">
        <v>578</v>
      </c>
      <c r="D16" s="294" t="s">
        <v>374</v>
      </c>
      <c r="E16" s="310" t="s">
        <v>289</v>
      </c>
      <c r="F16" s="295" t="s">
        <v>375</v>
      </c>
      <c r="G16" s="296" t="s">
        <v>212</v>
      </c>
      <c r="H16" s="296" t="s">
        <v>213</v>
      </c>
      <c r="I16" s="297">
        <v>1</v>
      </c>
      <c r="J16" s="297">
        <v>1</v>
      </c>
      <c r="K16" s="297">
        <v>1</v>
      </c>
      <c r="L16" s="298">
        <f>(I16+J16)*K16</f>
        <v>2</v>
      </c>
      <c r="M16" s="299" t="s">
        <v>221</v>
      </c>
      <c r="N16" s="300"/>
      <c r="O16" s="301">
        <f>K16*N16</f>
        <v>0</v>
      </c>
      <c r="P16" s="301">
        <f>O16*0.22</f>
        <v>0</v>
      </c>
      <c r="Q16" s="301">
        <f>O16+P16</f>
        <v>0</v>
      </c>
    </row>
    <row r="17" spans="1:18" ht="9.9499999999999993" customHeight="1">
      <c r="B17" s="292" t="s">
        <v>244</v>
      </c>
      <c r="C17" s="293" t="s">
        <v>578</v>
      </c>
      <c r="D17" s="294" t="s">
        <v>374</v>
      </c>
      <c r="E17" s="310" t="s">
        <v>289</v>
      </c>
      <c r="F17" s="295" t="s">
        <v>375</v>
      </c>
      <c r="G17" s="296" t="s">
        <v>212</v>
      </c>
      <c r="H17" s="296" t="s">
        <v>213</v>
      </c>
      <c r="I17" s="297">
        <v>1</v>
      </c>
      <c r="J17" s="297">
        <v>1</v>
      </c>
      <c r="K17" s="297">
        <v>2</v>
      </c>
      <c r="L17" s="298">
        <f>(I17+J17)*K17</f>
        <v>4</v>
      </c>
      <c r="M17" s="299" t="s">
        <v>217</v>
      </c>
      <c r="N17" s="300"/>
      <c r="O17" s="301">
        <f>K17*N17</f>
        <v>0</v>
      </c>
      <c r="P17" s="301">
        <f>O17*0.22</f>
        <v>0</v>
      </c>
      <c r="Q17" s="301">
        <f>O17+P17</f>
        <v>0</v>
      </c>
    </row>
    <row r="18" spans="1:18" ht="9.9499999999999993" customHeight="1">
      <c r="B18" s="292" t="s">
        <v>245</v>
      </c>
      <c r="C18" s="293" t="s">
        <v>578</v>
      </c>
      <c r="D18" s="294" t="s">
        <v>374</v>
      </c>
      <c r="E18" s="310" t="s">
        <v>289</v>
      </c>
      <c r="F18" s="295" t="s">
        <v>375</v>
      </c>
      <c r="G18" s="296" t="s">
        <v>212</v>
      </c>
      <c r="H18" s="296" t="s">
        <v>213</v>
      </c>
      <c r="I18" s="297">
        <v>1</v>
      </c>
      <c r="J18" s="297">
        <v>1</v>
      </c>
      <c r="K18" s="297">
        <v>1</v>
      </c>
      <c r="L18" s="298">
        <f>(I18+J18)*K18</f>
        <v>2</v>
      </c>
      <c r="M18" s="299" t="s">
        <v>275</v>
      </c>
      <c r="N18" s="300"/>
      <c r="O18" s="301">
        <f>K18*N18</f>
        <v>0</v>
      </c>
      <c r="P18" s="301">
        <f>O18*0.22</f>
        <v>0</v>
      </c>
      <c r="Q18" s="301">
        <f>O18+P18</f>
        <v>0</v>
      </c>
    </row>
    <row r="19" spans="1:18" ht="9.9499999999999993" customHeight="1"/>
    <row r="20" spans="1:18" ht="5.0999999999999996" customHeight="1">
      <c r="A20" s="311"/>
      <c r="B20" s="311"/>
      <c r="C20" s="311"/>
      <c r="D20" s="311"/>
      <c r="E20" s="311"/>
      <c r="F20" s="311"/>
      <c r="G20" s="311"/>
      <c r="H20" s="311"/>
      <c r="I20" s="311"/>
      <c r="J20" s="311"/>
      <c r="K20" s="311"/>
      <c r="L20" s="311"/>
      <c r="M20" s="311"/>
      <c r="N20" s="311"/>
      <c r="O20" s="311"/>
      <c r="P20" s="311"/>
      <c r="Q20" s="311"/>
      <c r="R20" s="311"/>
    </row>
    <row r="21" spans="1:18" ht="9.9499999999999993" customHeight="1"/>
    <row r="22" spans="1:18" ht="9.9499999999999993" customHeight="1">
      <c r="B22" s="292" t="s">
        <v>14</v>
      </c>
      <c r="C22" s="293" t="s">
        <v>578</v>
      </c>
      <c r="D22" s="294" t="s">
        <v>376</v>
      </c>
      <c r="E22" s="310" t="s">
        <v>289</v>
      </c>
      <c r="F22" s="295" t="s">
        <v>377</v>
      </c>
      <c r="G22" s="296" t="s">
        <v>212</v>
      </c>
      <c r="H22" s="296" t="s">
        <v>213</v>
      </c>
      <c r="I22" s="297">
        <v>1</v>
      </c>
      <c r="J22" s="297">
        <v>1</v>
      </c>
      <c r="K22" s="297">
        <v>3</v>
      </c>
      <c r="L22" s="298">
        <f>(I22+J22)*K22</f>
        <v>6</v>
      </c>
      <c r="M22" s="299" t="s">
        <v>227</v>
      </c>
      <c r="N22" s="300"/>
      <c r="O22" s="301">
        <f>K22*N22</f>
        <v>0</v>
      </c>
      <c r="P22" s="301">
        <f>O22*0.22</f>
        <v>0</v>
      </c>
      <c r="Q22" s="301">
        <f>O22+P22</f>
        <v>0</v>
      </c>
    </row>
    <row r="23" spans="1:18" ht="9.9499999999999993" customHeight="1">
      <c r="B23" s="292" t="s">
        <v>17</v>
      </c>
      <c r="C23" s="293" t="s">
        <v>578</v>
      </c>
      <c r="D23" s="294" t="s">
        <v>376</v>
      </c>
      <c r="E23" s="310" t="s">
        <v>289</v>
      </c>
      <c r="F23" s="295" t="s">
        <v>377</v>
      </c>
      <c r="G23" s="296" t="s">
        <v>212</v>
      </c>
      <c r="H23" s="296" t="s">
        <v>213</v>
      </c>
      <c r="I23" s="297">
        <v>1</v>
      </c>
      <c r="J23" s="297">
        <v>1</v>
      </c>
      <c r="K23" s="297">
        <v>1</v>
      </c>
      <c r="L23" s="298">
        <f>(I23+J23)*K23</f>
        <v>2</v>
      </c>
      <c r="M23" s="299" t="s">
        <v>275</v>
      </c>
      <c r="N23" s="300"/>
      <c r="O23" s="301">
        <f>K23*N23</f>
        <v>0</v>
      </c>
      <c r="P23" s="301">
        <f>O23*0.22</f>
        <v>0</v>
      </c>
      <c r="Q23" s="301">
        <f>O23+P23</f>
        <v>0</v>
      </c>
    </row>
    <row r="24" spans="1:18" ht="9.9499999999999993" customHeight="1"/>
    <row r="25" spans="1:18" ht="5.0999999999999996" customHeight="1">
      <c r="A25" s="311"/>
      <c r="B25" s="311"/>
      <c r="C25" s="311"/>
      <c r="D25" s="311"/>
      <c r="E25" s="311"/>
      <c r="F25" s="311"/>
      <c r="G25" s="311"/>
      <c r="H25" s="311"/>
      <c r="I25" s="311"/>
      <c r="J25" s="311"/>
      <c r="K25" s="311"/>
      <c r="L25" s="311"/>
      <c r="M25" s="311"/>
      <c r="N25" s="311"/>
      <c r="O25" s="311"/>
      <c r="P25" s="311"/>
      <c r="Q25" s="311"/>
      <c r="R25" s="311"/>
    </row>
    <row r="26" spans="1:18" ht="9.9499999999999993" customHeight="1"/>
    <row r="27" spans="1:18" ht="9.9499999999999993" customHeight="1">
      <c r="B27" s="292" t="s">
        <v>14</v>
      </c>
      <c r="C27" s="293" t="s">
        <v>578</v>
      </c>
      <c r="D27" s="294" t="s">
        <v>378</v>
      </c>
      <c r="E27" s="310" t="s">
        <v>289</v>
      </c>
      <c r="F27" s="295" t="s">
        <v>379</v>
      </c>
      <c r="G27" s="296" t="s">
        <v>212</v>
      </c>
      <c r="H27" s="296" t="s">
        <v>266</v>
      </c>
      <c r="I27" s="297">
        <v>2</v>
      </c>
      <c r="J27" s="297">
        <v>1</v>
      </c>
      <c r="K27" s="297">
        <v>1</v>
      </c>
      <c r="L27" s="298">
        <f>(I27+J27)*K27</f>
        <v>3</v>
      </c>
      <c r="M27" s="299" t="s">
        <v>217</v>
      </c>
      <c r="N27" s="300"/>
      <c r="O27" s="301">
        <f>K27*N27</f>
        <v>0</v>
      </c>
      <c r="P27" s="301">
        <f>O27*0.22</f>
        <v>0</v>
      </c>
      <c r="Q27" s="301">
        <f>O27+P27</f>
        <v>0</v>
      </c>
    </row>
    <row r="28" spans="1:18" ht="9.9499999999999993" customHeight="1"/>
    <row r="29" spans="1:18" ht="5.0999999999999996" customHeight="1">
      <c r="A29" s="311"/>
      <c r="B29" s="311"/>
      <c r="C29" s="311"/>
      <c r="D29" s="311"/>
      <c r="E29" s="311"/>
      <c r="F29" s="311"/>
      <c r="G29" s="311"/>
      <c r="H29" s="311"/>
      <c r="I29" s="311"/>
      <c r="J29" s="311"/>
      <c r="K29" s="311"/>
      <c r="L29" s="311"/>
      <c r="M29" s="311"/>
      <c r="N29" s="311"/>
      <c r="O29" s="311"/>
      <c r="P29" s="311"/>
      <c r="Q29" s="311"/>
      <c r="R29" s="311"/>
    </row>
    <row r="30" spans="1:18" ht="9.9499999999999993" customHeight="1"/>
    <row r="31" spans="1:18" ht="9.9499999999999993" customHeight="1">
      <c r="B31" s="292" t="s">
        <v>14</v>
      </c>
      <c r="C31" s="293" t="s">
        <v>562</v>
      </c>
      <c r="D31" s="294" t="s">
        <v>563</v>
      </c>
      <c r="E31" s="310" t="s">
        <v>289</v>
      </c>
      <c r="F31" s="295" t="s">
        <v>564</v>
      </c>
      <c r="G31" s="296" t="s">
        <v>212</v>
      </c>
      <c r="H31" s="296" t="s">
        <v>266</v>
      </c>
      <c r="I31" s="297">
        <v>2</v>
      </c>
      <c r="J31" s="297">
        <v>1</v>
      </c>
      <c r="K31" s="297">
        <v>2</v>
      </c>
      <c r="L31" s="298">
        <f>(I31+J31)*K31</f>
        <v>6</v>
      </c>
      <c r="M31" s="354" t="s">
        <v>565</v>
      </c>
      <c r="N31" s="300"/>
      <c r="O31" s="301">
        <f>K31*N31</f>
        <v>0</v>
      </c>
      <c r="P31" s="301">
        <f>O31*0.22</f>
        <v>0</v>
      </c>
      <c r="Q31" s="301">
        <f>O31+P31</f>
        <v>0</v>
      </c>
    </row>
    <row r="32" spans="1:18" ht="9.9499999999999993" customHeight="1"/>
    <row r="33" spans="1:18" ht="5.0999999999999996" customHeight="1">
      <c r="A33" s="311"/>
      <c r="B33" s="311"/>
      <c r="C33" s="311"/>
      <c r="D33" s="311"/>
      <c r="E33" s="311"/>
      <c r="F33" s="311"/>
      <c r="G33" s="311"/>
      <c r="H33" s="311"/>
      <c r="I33" s="311"/>
      <c r="J33" s="311"/>
      <c r="K33" s="311"/>
      <c r="L33" s="311"/>
      <c r="M33" s="311"/>
      <c r="N33" s="311"/>
      <c r="O33" s="311"/>
      <c r="P33" s="311"/>
      <c r="Q33" s="311"/>
      <c r="R33" s="311"/>
    </row>
    <row r="34" spans="1:18" ht="9.9499999999999993" customHeight="1"/>
    <row r="35" spans="1:18" ht="9.9499999999999993" customHeight="1">
      <c r="B35" s="292" t="s">
        <v>14</v>
      </c>
      <c r="C35" s="293" t="s">
        <v>562</v>
      </c>
      <c r="D35" s="294" t="s">
        <v>287</v>
      </c>
      <c r="E35" s="310" t="s">
        <v>289</v>
      </c>
      <c r="F35" s="295" t="s">
        <v>290</v>
      </c>
      <c r="G35" s="296" t="s">
        <v>212</v>
      </c>
      <c r="H35" s="296" t="s">
        <v>213</v>
      </c>
      <c r="I35" s="297">
        <v>1</v>
      </c>
      <c r="J35" s="297">
        <v>1</v>
      </c>
      <c r="K35" s="297">
        <v>8</v>
      </c>
      <c r="L35" s="298">
        <f>(I35+J35)*K35</f>
        <v>16</v>
      </c>
      <c r="M35" s="299" t="s">
        <v>232</v>
      </c>
      <c r="N35" s="300"/>
      <c r="O35" s="301">
        <f>K35*N35</f>
        <v>0</v>
      </c>
      <c r="P35" s="301">
        <f>O35*0.22</f>
        <v>0</v>
      </c>
      <c r="Q35" s="301">
        <f>O35+P35</f>
        <v>0</v>
      </c>
    </row>
    <row r="36" spans="1:18" ht="9.9499999999999993" customHeight="1"/>
    <row r="37" spans="1:18" ht="5.0999999999999996" customHeight="1">
      <c r="A37" s="311"/>
      <c r="B37" s="311"/>
      <c r="C37" s="311"/>
      <c r="D37" s="311"/>
      <c r="E37" s="311"/>
      <c r="F37" s="311"/>
      <c r="G37" s="311"/>
      <c r="H37" s="311"/>
      <c r="I37" s="311"/>
      <c r="J37" s="311"/>
      <c r="K37" s="311"/>
      <c r="L37" s="311"/>
      <c r="M37" s="311"/>
      <c r="N37" s="311"/>
      <c r="O37" s="311"/>
      <c r="P37" s="311"/>
      <c r="Q37" s="311"/>
      <c r="R37" s="311"/>
    </row>
    <row r="38" spans="1:18" ht="9.9499999999999993" customHeight="1"/>
    <row r="39" spans="1:18" ht="9.9499999999999993" customHeight="1">
      <c r="B39" s="292" t="s">
        <v>14</v>
      </c>
      <c r="C39" s="293" t="s">
        <v>562</v>
      </c>
      <c r="D39" s="294" t="s">
        <v>570</v>
      </c>
      <c r="E39" s="310" t="s">
        <v>289</v>
      </c>
      <c r="F39" s="295" t="s">
        <v>571</v>
      </c>
      <c r="G39" s="296" t="s">
        <v>212</v>
      </c>
      <c r="H39" s="296" t="s">
        <v>213</v>
      </c>
      <c r="I39" s="297">
        <v>1</v>
      </c>
      <c r="J39" s="297">
        <v>1</v>
      </c>
      <c r="K39" s="297">
        <v>4</v>
      </c>
      <c r="L39" s="298">
        <f>(I39+J39)*K39</f>
        <v>8</v>
      </c>
      <c r="M39" s="299" t="s">
        <v>232</v>
      </c>
      <c r="N39" s="300"/>
      <c r="O39" s="301">
        <f>K39*N39</f>
        <v>0</v>
      </c>
      <c r="P39" s="301">
        <f>O39*0.22</f>
        <v>0</v>
      </c>
      <c r="Q39" s="301">
        <f>O39+P39</f>
        <v>0</v>
      </c>
    </row>
    <row r="40" spans="1:18" ht="9.9499999999999993" customHeight="1"/>
    <row r="41" spans="1:18" ht="5.0999999999999996" customHeight="1">
      <c r="A41" s="311"/>
      <c r="B41" s="311"/>
      <c r="C41" s="311"/>
      <c r="D41" s="311"/>
      <c r="E41" s="311"/>
      <c r="F41" s="311"/>
      <c r="G41" s="311"/>
      <c r="H41" s="311"/>
      <c r="I41" s="311"/>
      <c r="J41" s="311"/>
      <c r="K41" s="311"/>
      <c r="L41" s="311"/>
      <c r="M41" s="311"/>
      <c r="N41" s="311"/>
      <c r="O41" s="311"/>
      <c r="P41" s="311"/>
      <c r="Q41" s="311"/>
      <c r="R41" s="311"/>
    </row>
    <row r="42" spans="1:18" ht="9.9499999999999993" customHeight="1"/>
    <row r="43" spans="1:18" ht="9.9499999999999993" customHeight="1">
      <c r="B43" s="292" t="s">
        <v>14</v>
      </c>
      <c r="C43" s="293" t="s">
        <v>562</v>
      </c>
      <c r="D43" s="294" t="s">
        <v>577</v>
      </c>
      <c r="E43" s="310" t="s">
        <v>289</v>
      </c>
      <c r="F43" s="295" t="s">
        <v>310</v>
      </c>
      <c r="G43" s="296" t="s">
        <v>212</v>
      </c>
      <c r="H43" s="296" t="s">
        <v>213</v>
      </c>
      <c r="I43" s="297">
        <v>1</v>
      </c>
      <c r="J43" s="297">
        <v>1</v>
      </c>
      <c r="K43" s="297">
        <v>1</v>
      </c>
      <c r="L43" s="298">
        <f>(I43+J43)*K43</f>
        <v>2</v>
      </c>
      <c r="M43" s="299" t="s">
        <v>232</v>
      </c>
      <c r="N43" s="300"/>
      <c r="O43" s="301">
        <f>K43*N43</f>
        <v>0</v>
      </c>
      <c r="P43" s="301">
        <f>O43*0.22</f>
        <v>0</v>
      </c>
      <c r="Q43" s="301">
        <f>O43+P43</f>
        <v>0</v>
      </c>
    </row>
    <row r="44" spans="1:18" ht="9.9499999999999993" customHeight="1"/>
    <row r="45" spans="1:18" ht="5.0999999999999996" customHeight="1">
      <c r="A45" s="311"/>
      <c r="B45" s="311"/>
      <c r="C45" s="311"/>
      <c r="D45" s="311"/>
      <c r="E45" s="311"/>
      <c r="F45" s="311"/>
      <c r="G45" s="311"/>
      <c r="H45" s="311"/>
      <c r="I45" s="311"/>
      <c r="J45" s="311"/>
      <c r="K45" s="311"/>
      <c r="L45" s="311"/>
      <c r="M45" s="311"/>
      <c r="N45" s="311"/>
      <c r="O45" s="311"/>
      <c r="P45" s="311"/>
      <c r="Q45" s="311"/>
      <c r="R45" s="311"/>
    </row>
    <row r="46" spans="1:18" ht="9.9499999999999993" customHeight="1"/>
    <row r="47" spans="1:18" ht="9.9499999999999993" customHeight="1">
      <c r="B47" s="292" t="s">
        <v>14</v>
      </c>
      <c r="C47" s="293" t="s">
        <v>271</v>
      </c>
      <c r="D47" s="294" t="s">
        <v>287</v>
      </c>
      <c r="E47" s="310" t="s">
        <v>289</v>
      </c>
      <c r="F47" s="295" t="s">
        <v>290</v>
      </c>
      <c r="G47" s="296" t="s">
        <v>212</v>
      </c>
      <c r="H47" s="296" t="s">
        <v>213</v>
      </c>
      <c r="I47" s="297">
        <v>1</v>
      </c>
      <c r="J47" s="297">
        <v>1</v>
      </c>
      <c r="K47" s="297">
        <v>1</v>
      </c>
      <c r="L47" s="298">
        <f t="shared" ref="L47:L53" si="0">(I47+J47)*K47</f>
        <v>2</v>
      </c>
      <c r="M47" s="299" t="s">
        <v>215</v>
      </c>
      <c r="N47" s="300"/>
      <c r="O47" s="301">
        <f t="shared" ref="O47:O53" si="1">K47*N47</f>
        <v>0</v>
      </c>
      <c r="P47" s="301">
        <f t="shared" ref="P47:P53" si="2">O47*0.22</f>
        <v>0</v>
      </c>
      <c r="Q47" s="301">
        <f t="shared" ref="Q47:Q53" si="3">O47+P47</f>
        <v>0</v>
      </c>
    </row>
    <row r="48" spans="1:18" ht="9.9499999999999993" customHeight="1">
      <c r="B48" s="292" t="s">
        <v>17</v>
      </c>
      <c r="C48" s="293" t="s">
        <v>271</v>
      </c>
      <c r="D48" s="294" t="s">
        <v>287</v>
      </c>
      <c r="E48" s="310" t="s">
        <v>289</v>
      </c>
      <c r="F48" s="295" t="s">
        <v>290</v>
      </c>
      <c r="G48" s="296" t="s">
        <v>212</v>
      </c>
      <c r="H48" s="296" t="s">
        <v>213</v>
      </c>
      <c r="I48" s="297">
        <v>1</v>
      </c>
      <c r="J48" s="297">
        <v>1</v>
      </c>
      <c r="K48" s="297">
        <v>3</v>
      </c>
      <c r="L48" s="298">
        <f t="shared" si="0"/>
        <v>6</v>
      </c>
      <c r="M48" s="299" t="s">
        <v>217</v>
      </c>
      <c r="N48" s="300"/>
      <c r="O48" s="301">
        <f t="shared" si="1"/>
        <v>0</v>
      </c>
      <c r="P48" s="301">
        <f t="shared" si="2"/>
        <v>0</v>
      </c>
      <c r="Q48" s="301">
        <f t="shared" si="3"/>
        <v>0</v>
      </c>
    </row>
    <row r="49" spans="1:18" ht="9.9499999999999993" customHeight="1">
      <c r="B49" s="292" t="s">
        <v>243</v>
      </c>
      <c r="C49" s="293" t="s">
        <v>271</v>
      </c>
      <c r="D49" s="294" t="s">
        <v>287</v>
      </c>
      <c r="E49" s="310" t="s">
        <v>289</v>
      </c>
      <c r="F49" s="295" t="s">
        <v>290</v>
      </c>
      <c r="G49" s="296" t="s">
        <v>212</v>
      </c>
      <c r="H49" s="296" t="s">
        <v>266</v>
      </c>
      <c r="I49" s="297">
        <v>2</v>
      </c>
      <c r="J49" s="297">
        <v>1</v>
      </c>
      <c r="K49" s="297">
        <v>1</v>
      </c>
      <c r="L49" s="298">
        <f t="shared" si="0"/>
        <v>3</v>
      </c>
      <c r="M49" s="299" t="s">
        <v>217</v>
      </c>
      <c r="N49" s="300"/>
      <c r="O49" s="301">
        <f t="shared" si="1"/>
        <v>0</v>
      </c>
      <c r="P49" s="301">
        <f t="shared" si="2"/>
        <v>0</v>
      </c>
      <c r="Q49" s="301">
        <f t="shared" si="3"/>
        <v>0</v>
      </c>
    </row>
    <row r="50" spans="1:18" ht="9.9499999999999993" customHeight="1">
      <c r="B50" s="292" t="s">
        <v>244</v>
      </c>
      <c r="C50" s="293" t="s">
        <v>271</v>
      </c>
      <c r="D50" s="294" t="s">
        <v>287</v>
      </c>
      <c r="E50" s="310" t="s">
        <v>289</v>
      </c>
      <c r="F50" s="295" t="s">
        <v>290</v>
      </c>
      <c r="G50" s="296" t="s">
        <v>212</v>
      </c>
      <c r="H50" s="296" t="s">
        <v>213</v>
      </c>
      <c r="I50" s="297">
        <v>1</v>
      </c>
      <c r="J50" s="297">
        <v>1</v>
      </c>
      <c r="K50" s="297">
        <v>6</v>
      </c>
      <c r="L50" s="298">
        <f t="shared" si="0"/>
        <v>12</v>
      </c>
      <c r="M50" s="299" t="s">
        <v>223</v>
      </c>
      <c r="N50" s="300"/>
      <c r="O50" s="301">
        <f t="shared" si="1"/>
        <v>0</v>
      </c>
      <c r="P50" s="301">
        <f t="shared" si="2"/>
        <v>0</v>
      </c>
      <c r="Q50" s="301">
        <f t="shared" si="3"/>
        <v>0</v>
      </c>
    </row>
    <row r="51" spans="1:18" ht="9.9499999999999993" customHeight="1">
      <c r="B51" s="292" t="s">
        <v>245</v>
      </c>
      <c r="C51" s="293" t="s">
        <v>271</v>
      </c>
      <c r="D51" s="294" t="s">
        <v>287</v>
      </c>
      <c r="E51" s="310" t="s">
        <v>289</v>
      </c>
      <c r="F51" s="295" t="s">
        <v>290</v>
      </c>
      <c r="G51" s="296" t="s">
        <v>212</v>
      </c>
      <c r="H51" s="296" t="s">
        <v>268</v>
      </c>
      <c r="I51" s="297">
        <v>3</v>
      </c>
      <c r="J51" s="297">
        <v>1</v>
      </c>
      <c r="K51" s="297">
        <v>1</v>
      </c>
      <c r="L51" s="298">
        <f t="shared" si="0"/>
        <v>4</v>
      </c>
      <c r="M51" s="299" t="s">
        <v>223</v>
      </c>
      <c r="N51" s="300"/>
      <c r="O51" s="301">
        <f t="shared" si="1"/>
        <v>0</v>
      </c>
      <c r="P51" s="301">
        <f t="shared" si="2"/>
        <v>0</v>
      </c>
      <c r="Q51" s="301">
        <f t="shared" si="3"/>
        <v>0</v>
      </c>
    </row>
    <row r="52" spans="1:18" ht="9.9499999999999993" customHeight="1">
      <c r="B52" s="292" t="s">
        <v>246</v>
      </c>
      <c r="C52" s="293" t="s">
        <v>271</v>
      </c>
      <c r="D52" s="294" t="s">
        <v>287</v>
      </c>
      <c r="E52" s="310" t="s">
        <v>289</v>
      </c>
      <c r="F52" s="295" t="s">
        <v>290</v>
      </c>
      <c r="G52" s="296" t="s">
        <v>212</v>
      </c>
      <c r="H52" s="296" t="s">
        <v>213</v>
      </c>
      <c r="I52" s="297">
        <v>1</v>
      </c>
      <c r="J52" s="297">
        <v>1</v>
      </c>
      <c r="K52" s="297">
        <v>2</v>
      </c>
      <c r="L52" s="298">
        <f t="shared" si="0"/>
        <v>4</v>
      </c>
      <c r="M52" s="299" t="s">
        <v>275</v>
      </c>
      <c r="N52" s="300"/>
      <c r="O52" s="301">
        <f t="shared" si="1"/>
        <v>0</v>
      </c>
      <c r="P52" s="301">
        <f t="shared" si="2"/>
        <v>0</v>
      </c>
      <c r="Q52" s="301">
        <f t="shared" si="3"/>
        <v>0</v>
      </c>
    </row>
    <row r="53" spans="1:18" ht="9.9499999999999993" customHeight="1">
      <c r="B53" s="292" t="s">
        <v>247</v>
      </c>
      <c r="C53" s="293" t="s">
        <v>271</v>
      </c>
      <c r="D53" s="294" t="s">
        <v>287</v>
      </c>
      <c r="E53" s="310" t="s">
        <v>289</v>
      </c>
      <c r="F53" s="295" t="s">
        <v>290</v>
      </c>
      <c r="G53" s="296" t="s">
        <v>212</v>
      </c>
      <c r="H53" s="296" t="s">
        <v>213</v>
      </c>
      <c r="I53" s="297">
        <v>1</v>
      </c>
      <c r="J53" s="297">
        <v>1</v>
      </c>
      <c r="K53" s="297">
        <v>1</v>
      </c>
      <c r="L53" s="298">
        <f t="shared" si="0"/>
        <v>2</v>
      </c>
      <c r="M53" s="299" t="s">
        <v>222</v>
      </c>
      <c r="N53" s="300"/>
      <c r="O53" s="301">
        <f t="shared" si="1"/>
        <v>0</v>
      </c>
      <c r="P53" s="301">
        <f t="shared" si="2"/>
        <v>0</v>
      </c>
      <c r="Q53" s="301">
        <f t="shared" si="3"/>
        <v>0</v>
      </c>
    </row>
    <row r="54" spans="1:18" ht="9.9499999999999993" customHeight="1"/>
    <row r="55" spans="1:18" ht="5.0999999999999996" customHeight="1">
      <c r="A55" s="311"/>
      <c r="B55" s="311"/>
      <c r="C55" s="311"/>
      <c r="D55" s="311"/>
      <c r="E55" s="311"/>
      <c r="F55" s="311"/>
      <c r="G55" s="311"/>
      <c r="H55" s="311"/>
      <c r="I55" s="311"/>
      <c r="J55" s="311"/>
      <c r="K55" s="311"/>
      <c r="L55" s="311"/>
      <c r="M55" s="311"/>
      <c r="N55" s="311"/>
      <c r="O55" s="311"/>
      <c r="P55" s="311"/>
      <c r="Q55" s="311"/>
      <c r="R55" s="311"/>
    </row>
    <row r="56" spans="1:18" ht="9.9499999999999993" customHeight="1"/>
    <row r="57" spans="1:18" ht="9.9499999999999993" customHeight="1">
      <c r="B57" s="292" t="s">
        <v>14</v>
      </c>
      <c r="C57" s="293" t="s">
        <v>271</v>
      </c>
      <c r="D57" s="294" t="s">
        <v>303</v>
      </c>
      <c r="E57" s="310" t="s">
        <v>289</v>
      </c>
      <c r="F57" s="295" t="s">
        <v>304</v>
      </c>
      <c r="G57" s="296" t="s">
        <v>212</v>
      </c>
      <c r="H57" s="296" t="s">
        <v>213</v>
      </c>
      <c r="I57" s="297">
        <v>1</v>
      </c>
      <c r="J57" s="297">
        <v>1</v>
      </c>
      <c r="K57" s="297">
        <v>5</v>
      </c>
      <c r="L57" s="298">
        <f t="shared" ref="L57:L62" si="4">(I57+J57)*K57</f>
        <v>10</v>
      </c>
      <c r="M57" s="299" t="s">
        <v>222</v>
      </c>
      <c r="N57" s="300"/>
      <c r="O57" s="301">
        <f t="shared" ref="O57:O62" si="5">K57*N57</f>
        <v>0</v>
      </c>
      <c r="P57" s="301">
        <f t="shared" ref="P57:P62" si="6">O57*0.22</f>
        <v>0</v>
      </c>
      <c r="Q57" s="301">
        <f t="shared" ref="Q57:Q62" si="7">O57+P57</f>
        <v>0</v>
      </c>
    </row>
    <row r="58" spans="1:18" ht="9.9499999999999993" customHeight="1">
      <c r="B58" s="292" t="s">
        <v>17</v>
      </c>
      <c r="C58" s="293" t="s">
        <v>271</v>
      </c>
      <c r="D58" s="294" t="s">
        <v>303</v>
      </c>
      <c r="E58" s="310" t="s">
        <v>289</v>
      </c>
      <c r="F58" s="295" t="s">
        <v>304</v>
      </c>
      <c r="G58" s="296" t="s">
        <v>212</v>
      </c>
      <c r="H58" s="296" t="s">
        <v>213</v>
      </c>
      <c r="I58" s="297">
        <v>1</v>
      </c>
      <c r="J58" s="297">
        <v>1</v>
      </c>
      <c r="K58" s="297">
        <v>1</v>
      </c>
      <c r="L58" s="298">
        <f t="shared" si="4"/>
        <v>2</v>
      </c>
      <c r="M58" s="299" t="s">
        <v>227</v>
      </c>
      <c r="N58" s="300"/>
      <c r="O58" s="301">
        <f t="shared" si="5"/>
        <v>0</v>
      </c>
      <c r="P58" s="301">
        <f t="shared" si="6"/>
        <v>0</v>
      </c>
      <c r="Q58" s="301">
        <f t="shared" si="7"/>
        <v>0</v>
      </c>
    </row>
    <row r="59" spans="1:18" ht="9.9499999999999993" customHeight="1">
      <c r="B59" s="292" t="s">
        <v>243</v>
      </c>
      <c r="C59" s="293" t="s">
        <v>271</v>
      </c>
      <c r="D59" s="294" t="s">
        <v>303</v>
      </c>
      <c r="E59" s="310" t="s">
        <v>289</v>
      </c>
      <c r="F59" s="295" t="s">
        <v>304</v>
      </c>
      <c r="G59" s="296" t="s">
        <v>212</v>
      </c>
      <c r="H59" s="296" t="s">
        <v>213</v>
      </c>
      <c r="I59" s="297">
        <v>1</v>
      </c>
      <c r="J59" s="297">
        <v>1</v>
      </c>
      <c r="K59" s="297">
        <v>1</v>
      </c>
      <c r="L59" s="298">
        <f t="shared" si="4"/>
        <v>2</v>
      </c>
      <c r="M59" s="299" t="s">
        <v>223</v>
      </c>
      <c r="N59" s="300"/>
      <c r="O59" s="301">
        <f t="shared" si="5"/>
        <v>0</v>
      </c>
      <c r="P59" s="301">
        <f t="shared" si="6"/>
        <v>0</v>
      </c>
      <c r="Q59" s="301">
        <f t="shared" si="7"/>
        <v>0</v>
      </c>
    </row>
    <row r="60" spans="1:18" ht="9.9499999999999993" customHeight="1">
      <c r="B60" s="292" t="s">
        <v>244</v>
      </c>
      <c r="C60" s="293" t="s">
        <v>271</v>
      </c>
      <c r="D60" s="294" t="s">
        <v>303</v>
      </c>
      <c r="E60" s="310" t="s">
        <v>289</v>
      </c>
      <c r="F60" s="295" t="s">
        <v>304</v>
      </c>
      <c r="G60" s="296" t="s">
        <v>212</v>
      </c>
      <c r="H60" s="296" t="s">
        <v>213</v>
      </c>
      <c r="I60" s="297">
        <v>1</v>
      </c>
      <c r="J60" s="297">
        <v>1</v>
      </c>
      <c r="K60" s="297">
        <v>9</v>
      </c>
      <c r="L60" s="298">
        <f t="shared" si="4"/>
        <v>18</v>
      </c>
      <c r="M60" s="299" t="s">
        <v>225</v>
      </c>
      <c r="N60" s="300"/>
      <c r="O60" s="301">
        <f t="shared" si="5"/>
        <v>0</v>
      </c>
      <c r="P60" s="301">
        <f t="shared" si="6"/>
        <v>0</v>
      </c>
      <c r="Q60" s="301">
        <f t="shared" si="7"/>
        <v>0</v>
      </c>
    </row>
    <row r="61" spans="1:18" ht="9.9499999999999993" customHeight="1">
      <c r="B61" s="292" t="s">
        <v>245</v>
      </c>
      <c r="C61" s="293" t="s">
        <v>271</v>
      </c>
      <c r="D61" s="294" t="s">
        <v>303</v>
      </c>
      <c r="E61" s="310" t="s">
        <v>289</v>
      </c>
      <c r="F61" s="295" t="s">
        <v>304</v>
      </c>
      <c r="G61" s="296" t="s">
        <v>212</v>
      </c>
      <c r="H61" s="296" t="s">
        <v>266</v>
      </c>
      <c r="I61" s="297">
        <v>2</v>
      </c>
      <c r="J61" s="297">
        <v>1</v>
      </c>
      <c r="K61" s="297">
        <v>1</v>
      </c>
      <c r="L61" s="298">
        <f t="shared" si="4"/>
        <v>3</v>
      </c>
      <c r="M61" s="299" t="s">
        <v>225</v>
      </c>
      <c r="N61" s="300"/>
      <c r="O61" s="301">
        <f t="shared" si="5"/>
        <v>0</v>
      </c>
      <c r="P61" s="301">
        <f t="shared" si="6"/>
        <v>0</v>
      </c>
      <c r="Q61" s="301">
        <f t="shared" si="7"/>
        <v>0</v>
      </c>
    </row>
    <row r="62" spans="1:18" ht="9.9499999999999993" customHeight="1">
      <c r="B62" s="292" t="s">
        <v>246</v>
      </c>
      <c r="C62" s="293" t="s">
        <v>271</v>
      </c>
      <c r="D62" s="294" t="s">
        <v>303</v>
      </c>
      <c r="E62" s="310" t="s">
        <v>289</v>
      </c>
      <c r="F62" s="295" t="s">
        <v>304</v>
      </c>
      <c r="G62" s="296" t="s">
        <v>212</v>
      </c>
      <c r="H62" s="296" t="s">
        <v>213</v>
      </c>
      <c r="I62" s="297">
        <v>1</v>
      </c>
      <c r="J62" s="297">
        <v>1</v>
      </c>
      <c r="K62" s="297">
        <v>1</v>
      </c>
      <c r="L62" s="298">
        <f t="shared" si="4"/>
        <v>2</v>
      </c>
      <c r="M62" s="299" t="s">
        <v>217</v>
      </c>
      <c r="N62" s="300"/>
      <c r="O62" s="301">
        <f t="shared" si="5"/>
        <v>0</v>
      </c>
      <c r="P62" s="301">
        <f t="shared" si="6"/>
        <v>0</v>
      </c>
      <c r="Q62" s="301">
        <f t="shared" si="7"/>
        <v>0</v>
      </c>
    </row>
    <row r="63" spans="1:18" ht="9.9499999999999993" customHeight="1"/>
    <row r="64" spans="1:18" ht="5.0999999999999996" customHeight="1">
      <c r="A64" s="311"/>
      <c r="B64" s="311"/>
      <c r="C64" s="311"/>
      <c r="D64" s="311"/>
      <c r="E64" s="311"/>
      <c r="F64" s="311"/>
      <c r="G64" s="311"/>
      <c r="H64" s="311"/>
      <c r="I64" s="311"/>
      <c r="J64" s="311"/>
      <c r="K64" s="311"/>
      <c r="L64" s="311"/>
      <c r="M64" s="311"/>
      <c r="N64" s="311"/>
      <c r="O64" s="311"/>
      <c r="P64" s="311"/>
      <c r="Q64" s="311"/>
      <c r="R64" s="311"/>
    </row>
    <row r="65" spans="1:18" ht="9.9499999999999993" customHeight="1"/>
    <row r="66" spans="1:18" ht="9.9499999999999993" customHeight="1">
      <c r="B66" s="292" t="s">
        <v>14</v>
      </c>
      <c r="C66" s="293" t="s">
        <v>271</v>
      </c>
      <c r="D66" s="294" t="s">
        <v>305</v>
      </c>
      <c r="E66" s="310" t="s">
        <v>289</v>
      </c>
      <c r="F66" s="295" t="s">
        <v>306</v>
      </c>
      <c r="G66" s="296" t="s">
        <v>212</v>
      </c>
      <c r="H66" s="296" t="s">
        <v>213</v>
      </c>
      <c r="I66" s="297">
        <v>1</v>
      </c>
      <c r="J66" s="297">
        <v>1</v>
      </c>
      <c r="K66" s="297">
        <v>1</v>
      </c>
      <c r="L66" s="298">
        <f>(I66+J66)*K66</f>
        <v>2</v>
      </c>
      <c r="M66" s="299" t="s">
        <v>217</v>
      </c>
      <c r="N66" s="300"/>
      <c r="O66" s="301">
        <f>K66*N66</f>
        <v>0</v>
      </c>
      <c r="P66" s="301">
        <f>O66*0.22</f>
        <v>0</v>
      </c>
      <c r="Q66" s="301">
        <f>O66+P66</f>
        <v>0</v>
      </c>
    </row>
    <row r="67" spans="1:18" ht="9.9499999999999993" customHeight="1">
      <c r="B67" s="292" t="s">
        <v>17</v>
      </c>
      <c r="C67" s="293" t="s">
        <v>271</v>
      </c>
      <c r="D67" s="294" t="s">
        <v>305</v>
      </c>
      <c r="E67" s="310" t="s">
        <v>289</v>
      </c>
      <c r="F67" s="295" t="s">
        <v>306</v>
      </c>
      <c r="G67" s="296" t="s">
        <v>212</v>
      </c>
      <c r="H67" s="296" t="s">
        <v>268</v>
      </c>
      <c r="I67" s="297">
        <v>3</v>
      </c>
      <c r="J67" s="297">
        <v>1</v>
      </c>
      <c r="K67" s="297">
        <v>1</v>
      </c>
      <c r="L67" s="298">
        <f>(I67+J67)*K67</f>
        <v>4</v>
      </c>
      <c r="M67" s="299" t="s">
        <v>227</v>
      </c>
      <c r="N67" s="300"/>
      <c r="O67" s="301">
        <f>K67*N67</f>
        <v>0</v>
      </c>
      <c r="P67" s="301">
        <f>O67*0.22</f>
        <v>0</v>
      </c>
      <c r="Q67" s="301">
        <f>O67+P67</f>
        <v>0</v>
      </c>
    </row>
    <row r="68" spans="1:18" ht="9.9499999999999993" customHeight="1">
      <c r="B68" s="292" t="s">
        <v>243</v>
      </c>
      <c r="C68" s="293" t="s">
        <v>271</v>
      </c>
      <c r="D68" s="294" t="s">
        <v>305</v>
      </c>
      <c r="E68" s="310" t="s">
        <v>289</v>
      </c>
      <c r="F68" s="295" t="s">
        <v>306</v>
      </c>
      <c r="G68" s="296" t="s">
        <v>212</v>
      </c>
      <c r="H68" s="296" t="s">
        <v>213</v>
      </c>
      <c r="I68" s="297">
        <v>1</v>
      </c>
      <c r="J68" s="297">
        <v>1</v>
      </c>
      <c r="K68" s="297">
        <v>1</v>
      </c>
      <c r="L68" s="298">
        <f>(I68+J68)*K68</f>
        <v>2</v>
      </c>
      <c r="M68" s="299" t="s">
        <v>222</v>
      </c>
      <c r="N68" s="300"/>
      <c r="O68" s="301">
        <f>K68*N68</f>
        <v>0</v>
      </c>
      <c r="P68" s="301">
        <f>O68*0.22</f>
        <v>0</v>
      </c>
      <c r="Q68" s="301">
        <f>O68+P68</f>
        <v>0</v>
      </c>
    </row>
    <row r="69" spans="1:18" ht="9.9499999999999993" customHeight="1">
      <c r="B69" s="292" t="s">
        <v>244</v>
      </c>
      <c r="C69" s="293" t="s">
        <v>271</v>
      </c>
      <c r="D69" s="294" t="s">
        <v>305</v>
      </c>
      <c r="E69" s="310" t="s">
        <v>289</v>
      </c>
      <c r="F69" s="295" t="s">
        <v>306</v>
      </c>
      <c r="G69" s="296" t="s">
        <v>212</v>
      </c>
      <c r="H69" s="296" t="s">
        <v>213</v>
      </c>
      <c r="I69" s="297">
        <v>1</v>
      </c>
      <c r="J69" s="297">
        <v>1</v>
      </c>
      <c r="K69" s="297">
        <v>1</v>
      </c>
      <c r="L69" s="298">
        <f>(I69+J69)*K69</f>
        <v>2</v>
      </c>
      <c r="M69" s="299" t="s">
        <v>227</v>
      </c>
      <c r="N69" s="300"/>
      <c r="O69" s="301">
        <f>K69*N69</f>
        <v>0</v>
      </c>
      <c r="P69" s="301">
        <f>O69*0.22</f>
        <v>0</v>
      </c>
      <c r="Q69" s="301">
        <f>O69+P69</f>
        <v>0</v>
      </c>
    </row>
    <row r="70" spans="1:18" ht="9.9499999999999993" customHeight="1"/>
    <row r="71" spans="1:18" ht="5.0999999999999996" customHeight="1">
      <c r="A71" s="311"/>
      <c r="B71" s="311"/>
      <c r="C71" s="311"/>
      <c r="D71" s="311"/>
      <c r="E71" s="311"/>
      <c r="F71" s="311"/>
      <c r="G71" s="311"/>
      <c r="H71" s="311"/>
      <c r="I71" s="311"/>
      <c r="J71" s="311"/>
      <c r="K71" s="311"/>
      <c r="L71" s="311"/>
      <c r="M71" s="311"/>
      <c r="N71" s="311"/>
      <c r="O71" s="311"/>
      <c r="P71" s="311"/>
      <c r="Q71" s="311"/>
      <c r="R71" s="311"/>
    </row>
    <row r="72" spans="1:18" ht="9.9499999999999993" customHeight="1"/>
    <row r="73" spans="1:18" ht="9.9499999999999993" customHeight="1">
      <c r="B73" s="292" t="s">
        <v>14</v>
      </c>
      <c r="C73" s="293" t="s">
        <v>271</v>
      </c>
      <c r="D73" s="294" t="s">
        <v>309</v>
      </c>
      <c r="E73" s="310" t="s">
        <v>289</v>
      </c>
      <c r="F73" s="295" t="s">
        <v>310</v>
      </c>
      <c r="G73" s="296" t="s">
        <v>212</v>
      </c>
      <c r="H73" s="296" t="s">
        <v>266</v>
      </c>
      <c r="I73" s="297">
        <v>2</v>
      </c>
      <c r="J73" s="297">
        <v>1</v>
      </c>
      <c r="K73" s="297">
        <v>1</v>
      </c>
      <c r="L73" s="298">
        <f>(I73+J73)*K73</f>
        <v>3</v>
      </c>
      <c r="M73" s="299" t="s">
        <v>217</v>
      </c>
      <c r="N73" s="300"/>
      <c r="O73" s="301">
        <f>K73*N73</f>
        <v>0</v>
      </c>
      <c r="P73" s="301">
        <f>O73*0.22</f>
        <v>0</v>
      </c>
      <c r="Q73" s="301">
        <f>O73+P73</f>
        <v>0</v>
      </c>
    </row>
    <row r="74" spans="1:18" ht="9.9499999999999993" customHeight="1">
      <c r="B74" s="292" t="s">
        <v>17</v>
      </c>
      <c r="C74" s="293" t="s">
        <v>271</v>
      </c>
      <c r="D74" s="294" t="s">
        <v>309</v>
      </c>
      <c r="E74" s="310" t="s">
        <v>289</v>
      </c>
      <c r="F74" s="295" t="s">
        <v>310</v>
      </c>
      <c r="G74" s="296" t="s">
        <v>212</v>
      </c>
      <c r="H74" s="296" t="s">
        <v>213</v>
      </c>
      <c r="I74" s="297">
        <v>1</v>
      </c>
      <c r="J74" s="297">
        <v>1</v>
      </c>
      <c r="K74" s="297">
        <v>3</v>
      </c>
      <c r="L74" s="298">
        <f>(I74+J74)*K74</f>
        <v>6</v>
      </c>
      <c r="M74" s="299" t="s">
        <v>225</v>
      </c>
      <c r="N74" s="300"/>
      <c r="O74" s="301">
        <f>K74*N74</f>
        <v>0</v>
      </c>
      <c r="P74" s="301">
        <f>O74*0.22</f>
        <v>0</v>
      </c>
      <c r="Q74" s="301">
        <f>O74+P74</f>
        <v>0</v>
      </c>
    </row>
    <row r="75" spans="1:18" ht="9.9499999999999993" customHeight="1">
      <c r="B75" s="292" t="s">
        <v>243</v>
      </c>
      <c r="C75" s="293" t="s">
        <v>271</v>
      </c>
      <c r="D75" s="294" t="s">
        <v>309</v>
      </c>
      <c r="E75" s="310" t="s">
        <v>289</v>
      </c>
      <c r="F75" s="295" t="s">
        <v>310</v>
      </c>
      <c r="G75" s="296" t="s">
        <v>212</v>
      </c>
      <c r="H75" s="296" t="s">
        <v>213</v>
      </c>
      <c r="I75" s="297">
        <v>1</v>
      </c>
      <c r="J75" s="297">
        <v>1</v>
      </c>
      <c r="K75" s="297">
        <v>5</v>
      </c>
      <c r="L75" s="298">
        <f>(I75+J75)*K75</f>
        <v>10</v>
      </c>
      <c r="M75" s="299" t="s">
        <v>275</v>
      </c>
      <c r="N75" s="300"/>
      <c r="O75" s="301">
        <f>K75*N75</f>
        <v>0</v>
      </c>
      <c r="P75" s="301">
        <f>O75*0.22</f>
        <v>0</v>
      </c>
      <c r="Q75" s="301">
        <f>O75+P75</f>
        <v>0</v>
      </c>
    </row>
    <row r="76" spans="1:18" ht="9.9499999999999993" customHeight="1">
      <c r="B76" s="292" t="s">
        <v>244</v>
      </c>
      <c r="C76" s="293" t="s">
        <v>271</v>
      </c>
      <c r="D76" s="294" t="s">
        <v>309</v>
      </c>
      <c r="E76" s="310" t="s">
        <v>289</v>
      </c>
      <c r="F76" s="295" t="s">
        <v>310</v>
      </c>
      <c r="G76" s="296" t="s">
        <v>212</v>
      </c>
      <c r="H76" s="296" t="s">
        <v>213</v>
      </c>
      <c r="I76" s="297">
        <v>1</v>
      </c>
      <c r="J76" s="297">
        <v>1</v>
      </c>
      <c r="K76" s="297">
        <v>2</v>
      </c>
      <c r="L76" s="298">
        <f>(I76+J76)*K76</f>
        <v>4</v>
      </c>
      <c r="M76" s="299" t="s">
        <v>222</v>
      </c>
      <c r="N76" s="300"/>
      <c r="O76" s="301">
        <f>K76*N76</f>
        <v>0</v>
      </c>
      <c r="P76" s="301">
        <f>O76*0.22</f>
        <v>0</v>
      </c>
      <c r="Q76" s="301">
        <f>O76+P76</f>
        <v>0</v>
      </c>
    </row>
    <row r="77" spans="1:18" ht="9.9499999999999993" customHeight="1">
      <c r="B77" s="292" t="s">
        <v>245</v>
      </c>
      <c r="C77" s="293" t="s">
        <v>271</v>
      </c>
      <c r="D77" s="294" t="s">
        <v>309</v>
      </c>
      <c r="E77" s="310" t="s">
        <v>289</v>
      </c>
      <c r="F77" s="295" t="s">
        <v>310</v>
      </c>
      <c r="G77" s="296" t="s">
        <v>212</v>
      </c>
      <c r="H77" s="296" t="s">
        <v>266</v>
      </c>
      <c r="I77" s="297">
        <v>2</v>
      </c>
      <c r="J77" s="297">
        <v>1</v>
      </c>
      <c r="K77" s="297">
        <v>1</v>
      </c>
      <c r="L77" s="298">
        <f>(I77+J77)*K77</f>
        <v>3</v>
      </c>
      <c r="M77" s="299" t="s">
        <v>215</v>
      </c>
      <c r="N77" s="300"/>
      <c r="O77" s="301">
        <f>K77*N77</f>
        <v>0</v>
      </c>
      <c r="P77" s="301">
        <f>O77*0.22</f>
        <v>0</v>
      </c>
      <c r="Q77" s="301">
        <f>O77+P77</f>
        <v>0</v>
      </c>
    </row>
    <row r="78" spans="1:18" ht="9.9499999999999993" customHeight="1"/>
    <row r="79" spans="1:18" ht="5.0999999999999996" customHeight="1">
      <c r="A79" s="311"/>
      <c r="B79" s="311"/>
      <c r="C79" s="311"/>
      <c r="D79" s="311"/>
      <c r="E79" s="311"/>
      <c r="F79" s="311"/>
      <c r="G79" s="311"/>
      <c r="H79" s="311"/>
      <c r="I79" s="311"/>
      <c r="J79" s="311"/>
      <c r="K79" s="311"/>
      <c r="L79" s="311"/>
      <c r="M79" s="311"/>
      <c r="N79" s="311"/>
      <c r="O79" s="311"/>
      <c r="P79" s="311"/>
      <c r="Q79" s="311"/>
      <c r="R79" s="311"/>
    </row>
    <row r="80" spans="1:18" ht="9.9499999999999993" customHeight="1"/>
    <row r="81" spans="1:18" ht="9.9499999999999993" customHeight="1">
      <c r="B81" s="292" t="s">
        <v>14</v>
      </c>
      <c r="C81" s="293" t="s">
        <v>271</v>
      </c>
      <c r="D81" s="294" t="s">
        <v>311</v>
      </c>
      <c r="E81" s="310" t="s">
        <v>289</v>
      </c>
      <c r="F81" s="295" t="s">
        <v>312</v>
      </c>
      <c r="G81" s="296" t="s">
        <v>212</v>
      </c>
      <c r="H81" s="296" t="s">
        <v>213</v>
      </c>
      <c r="I81" s="297">
        <v>1</v>
      </c>
      <c r="J81" s="297">
        <v>1</v>
      </c>
      <c r="K81" s="297">
        <v>5</v>
      </c>
      <c r="L81" s="298">
        <f>(I81+J81)*K81</f>
        <v>10</v>
      </c>
      <c r="M81" s="299" t="s">
        <v>215</v>
      </c>
      <c r="N81" s="300"/>
      <c r="O81" s="301">
        <f>K81*N81</f>
        <v>0</v>
      </c>
      <c r="P81" s="301">
        <f>O81*0.22</f>
        <v>0</v>
      </c>
      <c r="Q81" s="301">
        <f>O81+P81</f>
        <v>0</v>
      </c>
    </row>
    <row r="82" spans="1:18" ht="9.9499999999999993" customHeight="1">
      <c r="B82" s="292" t="s">
        <v>17</v>
      </c>
      <c r="C82" s="293" t="s">
        <v>271</v>
      </c>
      <c r="D82" s="294" t="s">
        <v>311</v>
      </c>
      <c r="E82" s="310" t="s">
        <v>289</v>
      </c>
      <c r="F82" s="295" t="s">
        <v>312</v>
      </c>
      <c r="G82" s="296" t="s">
        <v>212</v>
      </c>
      <c r="H82" s="296" t="s">
        <v>266</v>
      </c>
      <c r="I82" s="297">
        <v>2</v>
      </c>
      <c r="J82" s="297">
        <v>1</v>
      </c>
      <c r="K82" s="297">
        <v>1</v>
      </c>
      <c r="L82" s="298">
        <f>(I82+J82)*K82</f>
        <v>3</v>
      </c>
      <c r="M82" s="299" t="s">
        <v>227</v>
      </c>
      <c r="N82" s="300"/>
      <c r="O82" s="301">
        <f>K82*N82</f>
        <v>0</v>
      </c>
      <c r="P82" s="301">
        <f>O82*0.22</f>
        <v>0</v>
      </c>
      <c r="Q82" s="301">
        <f>O82+P82</f>
        <v>0</v>
      </c>
    </row>
    <row r="83" spans="1:18" ht="9.9499999999999993" customHeight="1">
      <c r="B83" s="292" t="s">
        <v>243</v>
      </c>
      <c r="C83" s="293" t="s">
        <v>271</v>
      </c>
      <c r="D83" s="294" t="s">
        <v>311</v>
      </c>
      <c r="E83" s="310" t="s">
        <v>289</v>
      </c>
      <c r="F83" s="295" t="s">
        <v>312</v>
      </c>
      <c r="G83" s="296" t="s">
        <v>212</v>
      </c>
      <c r="H83" s="296" t="s">
        <v>268</v>
      </c>
      <c r="I83" s="297">
        <v>3</v>
      </c>
      <c r="J83" s="297">
        <v>1</v>
      </c>
      <c r="K83" s="297">
        <v>1</v>
      </c>
      <c r="L83" s="298">
        <f>(I83+J83)*K83</f>
        <v>4</v>
      </c>
      <c r="M83" s="299" t="s">
        <v>217</v>
      </c>
      <c r="N83" s="300"/>
      <c r="O83" s="301">
        <f>K83*N83</f>
        <v>0</v>
      </c>
      <c r="P83" s="301">
        <f>O83*0.22</f>
        <v>0</v>
      </c>
      <c r="Q83" s="301">
        <f>O83+P83</f>
        <v>0</v>
      </c>
    </row>
    <row r="84" spans="1:18" ht="9.9499999999999993" customHeight="1"/>
    <row r="85" spans="1:18" ht="5.0999999999999996" customHeight="1">
      <c r="A85" s="311"/>
      <c r="B85" s="311"/>
      <c r="C85" s="311"/>
      <c r="D85" s="311"/>
      <c r="E85" s="311"/>
      <c r="F85" s="311"/>
      <c r="G85" s="311"/>
      <c r="H85" s="311"/>
      <c r="I85" s="311"/>
      <c r="J85" s="311"/>
      <c r="K85" s="311"/>
      <c r="L85" s="311"/>
      <c r="M85" s="311"/>
      <c r="N85" s="311"/>
      <c r="O85" s="311"/>
      <c r="P85" s="311"/>
      <c r="Q85" s="311"/>
      <c r="R85" s="311"/>
    </row>
    <row r="86" spans="1:18" ht="9.9499999999999993" customHeight="1"/>
    <row r="87" spans="1:18" ht="9.9499999999999993" customHeight="1">
      <c r="B87" s="292" t="s">
        <v>14</v>
      </c>
      <c r="C87" s="293" t="s">
        <v>271</v>
      </c>
      <c r="D87" s="294" t="s">
        <v>412</v>
      </c>
      <c r="E87" s="310" t="s">
        <v>289</v>
      </c>
      <c r="F87" s="295" t="s">
        <v>413</v>
      </c>
      <c r="G87" s="296" t="s">
        <v>212</v>
      </c>
      <c r="H87" s="296" t="s">
        <v>213</v>
      </c>
      <c r="I87" s="297">
        <v>1</v>
      </c>
      <c r="J87" s="297">
        <v>1</v>
      </c>
      <c r="K87" s="297">
        <v>4</v>
      </c>
      <c r="L87" s="298">
        <f>(I87+J87)*K87</f>
        <v>8</v>
      </c>
      <c r="M87" s="299" t="s">
        <v>225</v>
      </c>
      <c r="N87" s="300"/>
      <c r="O87" s="301">
        <f>K87*N87</f>
        <v>0</v>
      </c>
      <c r="P87" s="301">
        <f>O87*0.22</f>
        <v>0</v>
      </c>
      <c r="Q87" s="301">
        <f>O87+P87</f>
        <v>0</v>
      </c>
    </row>
    <row r="88" spans="1:18" ht="9.9499999999999993" customHeight="1">
      <c r="B88" s="292" t="s">
        <v>17</v>
      </c>
      <c r="C88" s="293" t="s">
        <v>271</v>
      </c>
      <c r="D88" s="294" t="s">
        <v>412</v>
      </c>
      <c r="E88" s="310" t="s">
        <v>289</v>
      </c>
      <c r="F88" s="295" t="s">
        <v>413</v>
      </c>
      <c r="G88" s="296" t="s">
        <v>212</v>
      </c>
      <c r="H88" s="296" t="s">
        <v>213</v>
      </c>
      <c r="I88" s="297">
        <v>1</v>
      </c>
      <c r="J88" s="297">
        <v>1</v>
      </c>
      <c r="K88" s="297">
        <v>1</v>
      </c>
      <c r="L88" s="298">
        <f>(I88+J88)*K88</f>
        <v>2</v>
      </c>
      <c r="M88" s="299" t="s">
        <v>217</v>
      </c>
      <c r="N88" s="300"/>
      <c r="O88" s="301">
        <f>K88*N88</f>
        <v>0</v>
      </c>
      <c r="P88" s="301">
        <f>O88*0.22</f>
        <v>0</v>
      </c>
      <c r="Q88" s="301">
        <f>O88+P88</f>
        <v>0</v>
      </c>
    </row>
    <row r="89" spans="1:18" ht="9.9499999999999993" customHeight="1"/>
    <row r="90" spans="1:18" ht="5.0999999999999996" customHeight="1">
      <c r="A90" s="311"/>
      <c r="B90" s="311"/>
      <c r="C90" s="311"/>
      <c r="D90" s="311"/>
      <c r="E90" s="311"/>
      <c r="F90" s="311"/>
      <c r="G90" s="311"/>
      <c r="H90" s="311"/>
      <c r="I90" s="311"/>
      <c r="J90" s="311"/>
      <c r="K90" s="311"/>
      <c r="L90" s="311"/>
      <c r="M90" s="311"/>
      <c r="N90" s="311"/>
      <c r="O90" s="311"/>
      <c r="P90" s="311"/>
      <c r="Q90" s="311"/>
      <c r="R90" s="311"/>
    </row>
    <row r="91" spans="1:18" ht="9.9499999999999993" customHeight="1"/>
    <row r="92" spans="1:18" ht="9.9499999999999993" customHeight="1">
      <c r="B92" s="292" t="s">
        <v>14</v>
      </c>
      <c r="C92" s="293" t="s">
        <v>380</v>
      </c>
      <c r="D92" s="294" t="s">
        <v>601</v>
      </c>
      <c r="E92" s="310" t="s">
        <v>289</v>
      </c>
      <c r="F92" s="295" t="s">
        <v>447</v>
      </c>
      <c r="G92" s="296" t="s">
        <v>212</v>
      </c>
      <c r="H92" s="296" t="s">
        <v>213</v>
      </c>
      <c r="I92" s="297">
        <v>1</v>
      </c>
      <c r="J92" s="297">
        <v>1</v>
      </c>
      <c r="K92" s="297">
        <v>1</v>
      </c>
      <c r="L92" s="298">
        <f>(I92+J92)*K92</f>
        <v>2</v>
      </c>
      <c r="M92" s="299" t="s">
        <v>215</v>
      </c>
      <c r="N92" s="300"/>
      <c r="O92" s="301">
        <f>K92*N92</f>
        <v>0</v>
      </c>
      <c r="P92" s="301">
        <f t="shared" ref="P92" si="8">O92*0.22</f>
        <v>0</v>
      </c>
      <c r="Q92" s="301">
        <f t="shared" ref="Q92" si="9">O92+P92</f>
        <v>0</v>
      </c>
    </row>
    <row r="93" spans="1:18" ht="9.9499999999999993" customHeight="1">
      <c r="B93" s="292" t="s">
        <v>17</v>
      </c>
      <c r="C93" s="293" t="s">
        <v>380</v>
      </c>
      <c r="D93" s="294" t="s">
        <v>601</v>
      </c>
      <c r="E93" s="310" t="s">
        <v>289</v>
      </c>
      <c r="F93" s="295" t="s">
        <v>447</v>
      </c>
      <c r="G93" s="296" t="s">
        <v>212</v>
      </c>
      <c r="H93" s="296" t="s">
        <v>213</v>
      </c>
      <c r="I93" s="297">
        <v>1</v>
      </c>
      <c r="J93" s="297">
        <v>1</v>
      </c>
      <c r="K93" s="297">
        <v>1</v>
      </c>
      <c r="L93" s="298">
        <f t="shared" ref="L93:L101" si="10">(I93+J93)*K93</f>
        <v>2</v>
      </c>
      <c r="M93" s="299" t="s">
        <v>452</v>
      </c>
      <c r="N93" s="300"/>
      <c r="O93" s="301">
        <f t="shared" ref="O93:O101" si="11">K93*N93</f>
        <v>0</v>
      </c>
      <c r="P93" s="301">
        <f t="shared" ref="P93:P101" si="12">O93*0.22</f>
        <v>0</v>
      </c>
      <c r="Q93" s="301">
        <f t="shared" ref="Q93:Q101" si="13">O93+P93</f>
        <v>0</v>
      </c>
    </row>
    <row r="94" spans="1:18" ht="9.9499999999999993" customHeight="1">
      <c r="B94" s="292" t="s">
        <v>243</v>
      </c>
      <c r="C94" s="293" t="s">
        <v>380</v>
      </c>
      <c r="D94" s="294" t="s">
        <v>601</v>
      </c>
      <c r="E94" s="310" t="s">
        <v>289</v>
      </c>
      <c r="F94" s="295" t="s">
        <v>447</v>
      </c>
      <c r="G94" s="296" t="s">
        <v>212</v>
      </c>
      <c r="H94" s="296" t="s">
        <v>213</v>
      </c>
      <c r="I94" s="297">
        <v>1</v>
      </c>
      <c r="J94" s="297">
        <v>1</v>
      </c>
      <c r="K94" s="297">
        <v>1</v>
      </c>
      <c r="L94" s="298">
        <f t="shared" si="10"/>
        <v>2</v>
      </c>
      <c r="M94" s="299" t="s">
        <v>217</v>
      </c>
      <c r="N94" s="300"/>
      <c r="O94" s="301">
        <f t="shared" si="11"/>
        <v>0</v>
      </c>
      <c r="P94" s="301">
        <f t="shared" si="12"/>
        <v>0</v>
      </c>
      <c r="Q94" s="301">
        <f t="shared" si="13"/>
        <v>0</v>
      </c>
    </row>
    <row r="95" spans="1:18" ht="9.9499999999999993" customHeight="1">
      <c r="B95" s="292" t="s">
        <v>244</v>
      </c>
      <c r="C95" s="293" t="s">
        <v>380</v>
      </c>
      <c r="D95" s="294" t="s">
        <v>601</v>
      </c>
      <c r="E95" s="310" t="s">
        <v>289</v>
      </c>
      <c r="F95" s="295" t="s">
        <v>447</v>
      </c>
      <c r="G95" s="296" t="s">
        <v>212</v>
      </c>
      <c r="H95" s="296" t="s">
        <v>213</v>
      </c>
      <c r="I95" s="297">
        <v>1</v>
      </c>
      <c r="J95" s="297">
        <v>1</v>
      </c>
      <c r="K95" s="297">
        <v>2</v>
      </c>
      <c r="L95" s="298">
        <f t="shared" si="10"/>
        <v>4</v>
      </c>
      <c r="M95" s="299" t="s">
        <v>453</v>
      </c>
      <c r="N95" s="300"/>
      <c r="O95" s="301">
        <f t="shared" si="11"/>
        <v>0</v>
      </c>
      <c r="P95" s="301">
        <f t="shared" si="12"/>
        <v>0</v>
      </c>
      <c r="Q95" s="301">
        <f t="shared" si="13"/>
        <v>0</v>
      </c>
    </row>
    <row r="96" spans="1:18" ht="9.9499999999999993" customHeight="1">
      <c r="B96" s="292" t="s">
        <v>245</v>
      </c>
      <c r="C96" s="293" t="s">
        <v>380</v>
      </c>
      <c r="D96" s="294" t="s">
        <v>601</v>
      </c>
      <c r="E96" s="310" t="s">
        <v>289</v>
      </c>
      <c r="F96" s="295" t="s">
        <v>447</v>
      </c>
      <c r="G96" s="296" t="s">
        <v>212</v>
      </c>
      <c r="H96" s="296" t="s">
        <v>213</v>
      </c>
      <c r="I96" s="297">
        <v>1</v>
      </c>
      <c r="J96" s="297">
        <v>1</v>
      </c>
      <c r="K96" s="297">
        <v>4</v>
      </c>
      <c r="L96" s="298">
        <f t="shared" si="10"/>
        <v>8</v>
      </c>
      <c r="M96" s="299" t="s">
        <v>275</v>
      </c>
      <c r="N96" s="300"/>
      <c r="O96" s="301">
        <f t="shared" si="11"/>
        <v>0</v>
      </c>
      <c r="P96" s="301">
        <f t="shared" si="12"/>
        <v>0</v>
      </c>
      <c r="Q96" s="301">
        <f t="shared" si="13"/>
        <v>0</v>
      </c>
    </row>
    <row r="97" spans="1:18" ht="9.9499999999999993" customHeight="1">
      <c r="B97" s="292" t="s">
        <v>246</v>
      </c>
      <c r="C97" s="293" t="s">
        <v>380</v>
      </c>
      <c r="D97" s="294" t="s">
        <v>601</v>
      </c>
      <c r="E97" s="310" t="s">
        <v>289</v>
      </c>
      <c r="F97" s="295" t="s">
        <v>447</v>
      </c>
      <c r="G97" s="296" t="s">
        <v>212</v>
      </c>
      <c r="H97" s="296" t="s">
        <v>213</v>
      </c>
      <c r="I97" s="297">
        <v>1</v>
      </c>
      <c r="J97" s="297">
        <v>1</v>
      </c>
      <c r="K97" s="297">
        <v>5</v>
      </c>
      <c r="L97" s="298">
        <f t="shared" si="10"/>
        <v>10</v>
      </c>
      <c r="M97" s="299" t="s">
        <v>457</v>
      </c>
      <c r="N97" s="300"/>
      <c r="O97" s="301">
        <f t="shared" si="11"/>
        <v>0</v>
      </c>
      <c r="P97" s="301">
        <f t="shared" si="12"/>
        <v>0</v>
      </c>
      <c r="Q97" s="301">
        <f t="shared" si="13"/>
        <v>0</v>
      </c>
    </row>
    <row r="98" spans="1:18" ht="9.9499999999999993" customHeight="1">
      <c r="B98" s="292" t="s">
        <v>247</v>
      </c>
      <c r="C98" s="293" t="s">
        <v>380</v>
      </c>
      <c r="D98" s="294" t="s">
        <v>601</v>
      </c>
      <c r="E98" s="310" t="s">
        <v>289</v>
      </c>
      <c r="F98" s="295" t="s">
        <v>447</v>
      </c>
      <c r="G98" s="296" t="s">
        <v>212</v>
      </c>
      <c r="H98" s="296" t="s">
        <v>213</v>
      </c>
      <c r="I98" s="297">
        <v>1</v>
      </c>
      <c r="J98" s="297">
        <v>1</v>
      </c>
      <c r="K98" s="297">
        <v>9</v>
      </c>
      <c r="L98" s="298">
        <f>(I98+J98)*K98</f>
        <v>18</v>
      </c>
      <c r="M98" s="299" t="s">
        <v>222</v>
      </c>
      <c r="N98" s="300"/>
      <c r="O98" s="301">
        <f t="shared" ref="O98" si="14">K98*N98</f>
        <v>0</v>
      </c>
      <c r="P98" s="301">
        <f t="shared" ref="P98" si="15">O98*0.22</f>
        <v>0</v>
      </c>
      <c r="Q98" s="301">
        <f t="shared" ref="Q98" si="16">O98+P98</f>
        <v>0</v>
      </c>
    </row>
    <row r="99" spans="1:18" ht="9.9499999999999993" customHeight="1">
      <c r="B99" s="292" t="s">
        <v>248</v>
      </c>
      <c r="C99" s="293" t="s">
        <v>380</v>
      </c>
      <c r="D99" s="294" t="s">
        <v>601</v>
      </c>
      <c r="E99" s="310" t="s">
        <v>289</v>
      </c>
      <c r="F99" s="295" t="s">
        <v>447</v>
      </c>
      <c r="G99" s="296" t="s">
        <v>212</v>
      </c>
      <c r="H99" s="296" t="s">
        <v>213</v>
      </c>
      <c r="I99" s="297">
        <v>1</v>
      </c>
      <c r="J99" s="297">
        <v>1</v>
      </c>
      <c r="K99" s="297">
        <v>1</v>
      </c>
      <c r="L99" s="298">
        <f t="shared" si="10"/>
        <v>2</v>
      </c>
      <c r="M99" s="299" t="s">
        <v>223</v>
      </c>
      <c r="N99" s="300"/>
      <c r="O99" s="301">
        <f t="shared" si="11"/>
        <v>0</v>
      </c>
      <c r="P99" s="301">
        <f t="shared" si="12"/>
        <v>0</v>
      </c>
      <c r="Q99" s="301">
        <f t="shared" si="13"/>
        <v>0</v>
      </c>
    </row>
    <row r="100" spans="1:18" ht="9.9499999999999993" customHeight="1">
      <c r="B100" s="292" t="s">
        <v>267</v>
      </c>
      <c r="C100" s="293" t="s">
        <v>380</v>
      </c>
      <c r="D100" s="294" t="s">
        <v>601</v>
      </c>
      <c r="E100" s="310" t="s">
        <v>289</v>
      </c>
      <c r="F100" s="295" t="s">
        <v>447</v>
      </c>
      <c r="G100" s="296" t="s">
        <v>212</v>
      </c>
      <c r="H100" s="296" t="s">
        <v>213</v>
      </c>
      <c r="I100" s="297">
        <v>1</v>
      </c>
      <c r="J100" s="297">
        <v>1</v>
      </c>
      <c r="K100" s="297">
        <v>1</v>
      </c>
      <c r="L100" s="298">
        <f t="shared" si="10"/>
        <v>2</v>
      </c>
      <c r="M100" s="299" t="s">
        <v>227</v>
      </c>
      <c r="N100" s="300"/>
      <c r="O100" s="301">
        <f t="shared" si="11"/>
        <v>0</v>
      </c>
      <c r="P100" s="301">
        <f t="shared" si="12"/>
        <v>0</v>
      </c>
      <c r="Q100" s="301">
        <f t="shared" si="13"/>
        <v>0</v>
      </c>
    </row>
    <row r="101" spans="1:18" ht="9.9499999999999993" customHeight="1">
      <c r="B101" s="292" t="s">
        <v>383</v>
      </c>
      <c r="C101" s="293" t="s">
        <v>380</v>
      </c>
      <c r="D101" s="294" t="s">
        <v>601</v>
      </c>
      <c r="E101" s="310" t="s">
        <v>289</v>
      </c>
      <c r="F101" s="295" t="s">
        <v>447</v>
      </c>
      <c r="G101" s="296" t="s">
        <v>212</v>
      </c>
      <c r="H101" s="296" t="s">
        <v>213</v>
      </c>
      <c r="I101" s="297">
        <v>1</v>
      </c>
      <c r="J101" s="297">
        <v>1</v>
      </c>
      <c r="K101" s="297">
        <v>3</v>
      </c>
      <c r="L101" s="298">
        <f t="shared" si="10"/>
        <v>6</v>
      </c>
      <c r="M101" s="299" t="s">
        <v>466</v>
      </c>
      <c r="N101" s="300"/>
      <c r="O101" s="301">
        <f t="shared" si="11"/>
        <v>0</v>
      </c>
      <c r="P101" s="301">
        <f t="shared" si="12"/>
        <v>0</v>
      </c>
      <c r="Q101" s="301">
        <f t="shared" si="13"/>
        <v>0</v>
      </c>
    </row>
    <row r="102" spans="1:18" ht="9.9499999999999993" customHeight="1"/>
    <row r="103" spans="1:18" ht="5.0999999999999996" customHeight="1">
      <c r="A103" s="311"/>
      <c r="B103" s="311"/>
      <c r="C103" s="311"/>
      <c r="D103" s="311"/>
      <c r="E103" s="311"/>
      <c r="F103" s="311"/>
      <c r="G103" s="311"/>
      <c r="H103" s="311"/>
      <c r="I103" s="311"/>
      <c r="J103" s="311"/>
      <c r="K103" s="311"/>
      <c r="L103" s="311"/>
      <c r="M103" s="311"/>
      <c r="N103" s="311"/>
      <c r="O103" s="311"/>
      <c r="P103" s="311"/>
      <c r="Q103" s="311"/>
      <c r="R103" s="311"/>
    </row>
    <row r="104" spans="1:18" ht="9.9499999999999993" customHeight="1"/>
    <row r="105" spans="1:18" ht="9.9499999999999993" customHeight="1">
      <c r="B105" s="292" t="s">
        <v>14</v>
      </c>
      <c r="C105" s="293" t="s">
        <v>380</v>
      </c>
      <c r="D105" s="294" t="s">
        <v>449</v>
      </c>
      <c r="E105" s="310" t="s">
        <v>289</v>
      </c>
      <c r="F105" s="295" t="s">
        <v>450</v>
      </c>
      <c r="G105" s="296" t="s">
        <v>212</v>
      </c>
      <c r="H105" s="296" t="s">
        <v>213</v>
      </c>
      <c r="I105" s="297">
        <v>1</v>
      </c>
      <c r="J105" s="297">
        <v>1</v>
      </c>
      <c r="K105" s="297">
        <v>7</v>
      </c>
      <c r="L105" s="298">
        <f>(I105+J105)*K105</f>
        <v>14</v>
      </c>
      <c r="M105" s="299" t="s">
        <v>215</v>
      </c>
      <c r="N105" s="300"/>
      <c r="O105" s="301">
        <f>K105*N105</f>
        <v>0</v>
      </c>
      <c r="P105" s="301">
        <f t="shared" ref="P105" si="17">O105*0.22</f>
        <v>0</v>
      </c>
      <c r="Q105" s="301">
        <f t="shared" ref="Q105" si="18">O105+P105</f>
        <v>0</v>
      </c>
    </row>
    <row r="106" spans="1:18" ht="9.9499999999999993" customHeight="1">
      <c r="B106" s="292" t="s">
        <v>17</v>
      </c>
      <c r="C106" s="293" t="s">
        <v>380</v>
      </c>
      <c r="D106" s="294" t="s">
        <v>449</v>
      </c>
      <c r="E106" s="310" t="s">
        <v>289</v>
      </c>
      <c r="F106" s="295" t="s">
        <v>450</v>
      </c>
      <c r="G106" s="296" t="s">
        <v>212</v>
      </c>
      <c r="H106" s="296" t="s">
        <v>213</v>
      </c>
      <c r="I106" s="297">
        <v>1</v>
      </c>
      <c r="J106" s="297">
        <v>1</v>
      </c>
      <c r="K106" s="297">
        <v>1</v>
      </c>
      <c r="L106" s="298">
        <f t="shared" ref="L106:L109" si="19">(I106+J106)*K106</f>
        <v>2</v>
      </c>
      <c r="M106" s="299" t="s">
        <v>451</v>
      </c>
      <c r="N106" s="300"/>
      <c r="O106" s="301">
        <f t="shared" ref="O106:O109" si="20">K106*N106</f>
        <v>0</v>
      </c>
      <c r="P106" s="301">
        <f t="shared" ref="P106:P109" si="21">O106*0.22</f>
        <v>0</v>
      </c>
      <c r="Q106" s="301">
        <f t="shared" ref="Q106:Q109" si="22">O106+P106</f>
        <v>0</v>
      </c>
    </row>
    <row r="107" spans="1:18" ht="9.9499999999999993" customHeight="1">
      <c r="B107" s="292" t="s">
        <v>243</v>
      </c>
      <c r="C107" s="293" t="s">
        <v>380</v>
      </c>
      <c r="D107" s="294" t="s">
        <v>449</v>
      </c>
      <c r="E107" s="310" t="s">
        <v>289</v>
      </c>
      <c r="F107" s="295" t="s">
        <v>450</v>
      </c>
      <c r="G107" s="296" t="s">
        <v>212</v>
      </c>
      <c r="H107" s="296" t="s">
        <v>213</v>
      </c>
      <c r="I107" s="297">
        <v>1</v>
      </c>
      <c r="J107" s="297">
        <v>1</v>
      </c>
      <c r="K107" s="297">
        <v>1</v>
      </c>
      <c r="L107" s="298">
        <f t="shared" si="19"/>
        <v>2</v>
      </c>
      <c r="M107" s="299" t="s">
        <v>452</v>
      </c>
      <c r="N107" s="300"/>
      <c r="O107" s="301">
        <f t="shared" si="20"/>
        <v>0</v>
      </c>
      <c r="P107" s="301">
        <f t="shared" si="21"/>
        <v>0</v>
      </c>
      <c r="Q107" s="301">
        <f t="shared" si="22"/>
        <v>0</v>
      </c>
    </row>
    <row r="108" spans="1:18" ht="9.9499999999999993" customHeight="1">
      <c r="B108" s="292" t="s">
        <v>244</v>
      </c>
      <c r="C108" s="293" t="s">
        <v>380</v>
      </c>
      <c r="D108" s="294" t="s">
        <v>449</v>
      </c>
      <c r="E108" s="310" t="s">
        <v>289</v>
      </c>
      <c r="F108" s="295" t="s">
        <v>450</v>
      </c>
      <c r="G108" s="296" t="s">
        <v>212</v>
      </c>
      <c r="H108" s="296" t="s">
        <v>213</v>
      </c>
      <c r="I108" s="297">
        <v>1</v>
      </c>
      <c r="J108" s="297">
        <v>1</v>
      </c>
      <c r="K108" s="297">
        <v>2</v>
      </c>
      <c r="L108" s="298">
        <f t="shared" si="19"/>
        <v>4</v>
      </c>
      <c r="M108" s="299" t="s">
        <v>217</v>
      </c>
      <c r="N108" s="300"/>
      <c r="O108" s="301">
        <f t="shared" si="20"/>
        <v>0</v>
      </c>
      <c r="P108" s="301">
        <f t="shared" si="21"/>
        <v>0</v>
      </c>
      <c r="Q108" s="301">
        <f t="shared" si="22"/>
        <v>0</v>
      </c>
    </row>
    <row r="109" spans="1:18" ht="9.9499999999999993" customHeight="1">
      <c r="B109" s="292" t="s">
        <v>245</v>
      </c>
      <c r="C109" s="293" t="s">
        <v>380</v>
      </c>
      <c r="D109" s="294" t="s">
        <v>449</v>
      </c>
      <c r="E109" s="310" t="s">
        <v>289</v>
      </c>
      <c r="F109" s="295" t="s">
        <v>450</v>
      </c>
      <c r="G109" s="296" t="s">
        <v>212</v>
      </c>
      <c r="H109" s="296" t="s">
        <v>213</v>
      </c>
      <c r="I109" s="297">
        <v>1</v>
      </c>
      <c r="J109" s="297">
        <v>1</v>
      </c>
      <c r="K109" s="297">
        <v>2</v>
      </c>
      <c r="L109" s="298">
        <f t="shared" si="19"/>
        <v>4</v>
      </c>
      <c r="M109" s="299" t="s">
        <v>457</v>
      </c>
      <c r="N109" s="300"/>
      <c r="O109" s="301">
        <f t="shared" si="20"/>
        <v>0</v>
      </c>
      <c r="P109" s="301">
        <f t="shared" si="21"/>
        <v>0</v>
      </c>
      <c r="Q109" s="301">
        <f t="shared" si="22"/>
        <v>0</v>
      </c>
    </row>
    <row r="110" spans="1:18" ht="9.9499999999999993" customHeight="1">
      <c r="B110" s="292" t="s">
        <v>246</v>
      </c>
      <c r="C110" s="293" t="s">
        <v>380</v>
      </c>
      <c r="D110" s="294" t="s">
        <v>449</v>
      </c>
      <c r="E110" s="310" t="s">
        <v>289</v>
      </c>
      <c r="F110" s="295" t="s">
        <v>450</v>
      </c>
      <c r="G110" s="296" t="s">
        <v>212</v>
      </c>
      <c r="H110" s="296" t="s">
        <v>213</v>
      </c>
      <c r="I110" s="297">
        <v>1</v>
      </c>
      <c r="J110" s="297">
        <v>1</v>
      </c>
      <c r="K110" s="297">
        <v>1</v>
      </c>
      <c r="L110" s="298">
        <f t="shared" ref="L110" si="23">(I110+J110)*K110</f>
        <v>2</v>
      </c>
      <c r="M110" s="345" t="s">
        <v>465</v>
      </c>
      <c r="N110" s="300"/>
      <c r="O110" s="301">
        <f t="shared" ref="O110" si="24">K110*N110</f>
        <v>0</v>
      </c>
      <c r="P110" s="301">
        <f t="shared" ref="P110" si="25">O110*0.22</f>
        <v>0</v>
      </c>
      <c r="Q110" s="301">
        <f t="shared" ref="Q110" si="26">O110+P110</f>
        <v>0</v>
      </c>
    </row>
    <row r="111" spans="1:18" ht="9.9499999999999993" customHeight="1"/>
    <row r="112" spans="1:18" ht="5.0999999999999996" customHeight="1">
      <c r="A112" s="311"/>
      <c r="B112" s="311"/>
      <c r="C112" s="311"/>
      <c r="D112" s="311"/>
      <c r="E112" s="311"/>
      <c r="F112" s="311"/>
      <c r="G112" s="311"/>
      <c r="H112" s="311"/>
      <c r="I112" s="311"/>
      <c r="J112" s="311"/>
      <c r="K112" s="311"/>
      <c r="L112" s="311"/>
      <c r="M112" s="311"/>
      <c r="N112" s="311"/>
      <c r="O112" s="311"/>
      <c r="P112" s="311"/>
      <c r="Q112" s="311"/>
      <c r="R112" s="311"/>
    </row>
    <row r="113" spans="1:18" ht="9.9499999999999993" customHeight="1"/>
    <row r="114" spans="1:18" ht="9.9499999999999993" customHeight="1">
      <c r="B114" s="292" t="s">
        <v>14</v>
      </c>
      <c r="C114" s="293" t="s">
        <v>380</v>
      </c>
      <c r="D114" s="294" t="s">
        <v>687</v>
      </c>
      <c r="E114" s="310" t="s">
        <v>289</v>
      </c>
      <c r="F114" s="295" t="s">
        <v>454</v>
      </c>
      <c r="G114" s="296" t="s">
        <v>212</v>
      </c>
      <c r="H114" s="296" t="s">
        <v>213</v>
      </c>
      <c r="I114" s="297">
        <v>1</v>
      </c>
      <c r="J114" s="297">
        <v>1</v>
      </c>
      <c r="K114" s="297">
        <v>1</v>
      </c>
      <c r="L114" s="298">
        <f>(I114+J114)*K114</f>
        <v>2</v>
      </c>
      <c r="M114" s="299" t="s">
        <v>275</v>
      </c>
      <c r="N114" s="300"/>
      <c r="O114" s="301">
        <f>K114*N114</f>
        <v>0</v>
      </c>
      <c r="P114" s="301">
        <f t="shared" ref="P114" si="27">O114*0.22</f>
        <v>0</v>
      </c>
      <c r="Q114" s="301">
        <f t="shared" ref="Q114" si="28">O114+P114</f>
        <v>0</v>
      </c>
    </row>
    <row r="115" spans="1:18" ht="9.9499999999999993" customHeight="1"/>
    <row r="116" spans="1:18" ht="5.0999999999999996" customHeight="1">
      <c r="A116" s="311"/>
      <c r="B116" s="311"/>
      <c r="C116" s="311"/>
      <c r="D116" s="311"/>
      <c r="E116" s="311"/>
      <c r="F116" s="311"/>
      <c r="G116" s="311"/>
      <c r="H116" s="311"/>
      <c r="I116" s="311"/>
      <c r="J116" s="311"/>
      <c r="K116" s="311"/>
      <c r="L116" s="311"/>
      <c r="M116" s="311"/>
      <c r="N116" s="311"/>
      <c r="O116" s="311"/>
      <c r="P116" s="311"/>
      <c r="Q116" s="311"/>
      <c r="R116" s="311"/>
    </row>
    <row r="117" spans="1:18" ht="9.9499999999999993" customHeight="1"/>
    <row r="118" spans="1:18" ht="9.9499999999999993" customHeight="1">
      <c r="B118" s="292" t="s">
        <v>14</v>
      </c>
      <c r="C118" s="293" t="s">
        <v>380</v>
      </c>
      <c r="D118" s="294" t="s">
        <v>455</v>
      </c>
      <c r="E118" s="310" t="s">
        <v>289</v>
      </c>
      <c r="F118" s="295" t="s">
        <v>456</v>
      </c>
      <c r="G118" s="296" t="s">
        <v>212</v>
      </c>
      <c r="H118" s="296" t="s">
        <v>213</v>
      </c>
      <c r="I118" s="297">
        <v>1</v>
      </c>
      <c r="J118" s="297">
        <v>1</v>
      </c>
      <c r="K118" s="297">
        <v>1</v>
      </c>
      <c r="L118" s="298">
        <f>(I118+J118)*K118</f>
        <v>2</v>
      </c>
      <c r="M118" s="299" t="s">
        <v>275</v>
      </c>
      <c r="N118" s="300"/>
      <c r="O118" s="301">
        <f>K118*N118</f>
        <v>0</v>
      </c>
      <c r="P118" s="301">
        <f t="shared" ref="P118" si="29">O118*0.22</f>
        <v>0</v>
      </c>
      <c r="Q118" s="301">
        <f t="shared" ref="Q118" si="30">O118+P118</f>
        <v>0</v>
      </c>
    </row>
    <row r="119" spans="1:18" ht="9.9499999999999993" customHeight="1">
      <c r="B119" s="292" t="s">
        <v>17</v>
      </c>
      <c r="C119" s="293" t="s">
        <v>380</v>
      </c>
      <c r="D119" s="294" t="s">
        <v>455</v>
      </c>
      <c r="E119" s="310" t="s">
        <v>289</v>
      </c>
      <c r="F119" s="295" t="s">
        <v>456</v>
      </c>
      <c r="G119" s="296" t="s">
        <v>212</v>
      </c>
      <c r="H119" s="296" t="s">
        <v>213</v>
      </c>
      <c r="I119" s="297">
        <v>1</v>
      </c>
      <c r="J119" s="297">
        <v>1</v>
      </c>
      <c r="K119" s="297">
        <v>4</v>
      </c>
      <c r="L119" s="298">
        <f t="shared" ref="L119:L120" si="31">(I119+J119)*K119</f>
        <v>8</v>
      </c>
      <c r="M119" s="299" t="s">
        <v>457</v>
      </c>
      <c r="N119" s="300"/>
      <c r="O119" s="301">
        <f t="shared" ref="O119:O120" si="32">K119*N119</f>
        <v>0</v>
      </c>
      <c r="P119" s="301">
        <f t="shared" ref="P119:P120" si="33">O119*0.22</f>
        <v>0</v>
      </c>
      <c r="Q119" s="301">
        <f t="shared" ref="Q119:Q120" si="34">O119+P119</f>
        <v>0</v>
      </c>
    </row>
    <row r="120" spans="1:18" ht="9.9499999999999993" customHeight="1">
      <c r="B120" s="292" t="s">
        <v>243</v>
      </c>
      <c r="C120" s="293" t="s">
        <v>380</v>
      </c>
      <c r="D120" s="294" t="s">
        <v>455</v>
      </c>
      <c r="E120" s="310" t="s">
        <v>289</v>
      </c>
      <c r="F120" s="295" t="s">
        <v>456</v>
      </c>
      <c r="G120" s="296" t="s">
        <v>212</v>
      </c>
      <c r="H120" s="296" t="s">
        <v>213</v>
      </c>
      <c r="I120" s="297">
        <v>1</v>
      </c>
      <c r="J120" s="297">
        <v>1</v>
      </c>
      <c r="K120" s="297">
        <v>3</v>
      </c>
      <c r="L120" s="298">
        <f t="shared" si="31"/>
        <v>6</v>
      </c>
      <c r="M120" s="299" t="s">
        <v>332</v>
      </c>
      <c r="N120" s="300"/>
      <c r="O120" s="301">
        <f t="shared" si="32"/>
        <v>0</v>
      </c>
      <c r="P120" s="301">
        <f t="shared" si="33"/>
        <v>0</v>
      </c>
      <c r="Q120" s="301">
        <f t="shared" si="34"/>
        <v>0</v>
      </c>
    </row>
    <row r="121" spans="1:18" ht="9.9499999999999993" customHeight="1">
      <c r="B121" s="292" t="s">
        <v>244</v>
      </c>
      <c r="C121" s="293" t="s">
        <v>380</v>
      </c>
      <c r="D121" s="294" t="s">
        <v>455</v>
      </c>
      <c r="E121" s="310" t="s">
        <v>289</v>
      </c>
      <c r="F121" s="295" t="s">
        <v>456</v>
      </c>
      <c r="G121" s="296" t="s">
        <v>212</v>
      </c>
      <c r="H121" s="296" t="s">
        <v>213</v>
      </c>
      <c r="I121" s="297">
        <v>1</v>
      </c>
      <c r="J121" s="297">
        <v>1</v>
      </c>
      <c r="K121" s="297">
        <v>1</v>
      </c>
      <c r="L121" s="298">
        <f t="shared" ref="L121:L123" si="35">(I121+J121)*K121</f>
        <v>2</v>
      </c>
      <c r="M121" s="299" t="s">
        <v>461</v>
      </c>
      <c r="N121" s="300"/>
      <c r="O121" s="301">
        <f t="shared" ref="O121:O123" si="36">K121*N121</f>
        <v>0</v>
      </c>
      <c r="P121" s="301">
        <f t="shared" ref="P121:P123" si="37">O121*0.22</f>
        <v>0</v>
      </c>
      <c r="Q121" s="301">
        <f t="shared" ref="Q121:Q123" si="38">O121+P121</f>
        <v>0</v>
      </c>
    </row>
    <row r="122" spans="1:18" ht="9.9499999999999993" customHeight="1">
      <c r="B122" s="292" t="s">
        <v>245</v>
      </c>
      <c r="C122" s="293" t="s">
        <v>380</v>
      </c>
      <c r="D122" s="294" t="s">
        <v>455</v>
      </c>
      <c r="E122" s="310" t="s">
        <v>289</v>
      </c>
      <c r="F122" s="295" t="s">
        <v>456</v>
      </c>
      <c r="G122" s="296" t="s">
        <v>212</v>
      </c>
      <c r="H122" s="296" t="s">
        <v>213</v>
      </c>
      <c r="I122" s="297">
        <v>1</v>
      </c>
      <c r="J122" s="297">
        <v>1</v>
      </c>
      <c r="K122" s="297">
        <v>1</v>
      </c>
      <c r="L122" s="298">
        <f t="shared" si="35"/>
        <v>2</v>
      </c>
      <c r="M122" s="299" t="s">
        <v>222</v>
      </c>
      <c r="N122" s="300"/>
      <c r="O122" s="301">
        <f t="shared" si="36"/>
        <v>0</v>
      </c>
      <c r="P122" s="301">
        <f t="shared" si="37"/>
        <v>0</v>
      </c>
      <c r="Q122" s="301">
        <f t="shared" si="38"/>
        <v>0</v>
      </c>
    </row>
    <row r="123" spans="1:18" ht="9.9499999999999993" customHeight="1">
      <c r="B123" s="292" t="s">
        <v>246</v>
      </c>
      <c r="C123" s="293" t="s">
        <v>380</v>
      </c>
      <c r="D123" s="294" t="s">
        <v>455</v>
      </c>
      <c r="E123" s="310" t="s">
        <v>289</v>
      </c>
      <c r="F123" s="295" t="s">
        <v>456</v>
      </c>
      <c r="G123" s="296" t="s">
        <v>212</v>
      </c>
      <c r="H123" s="296" t="s">
        <v>213</v>
      </c>
      <c r="I123" s="297">
        <v>1</v>
      </c>
      <c r="J123" s="297">
        <v>1</v>
      </c>
      <c r="K123" s="297">
        <v>1</v>
      </c>
      <c r="L123" s="298">
        <f t="shared" si="35"/>
        <v>2</v>
      </c>
      <c r="M123" s="299" t="s">
        <v>465</v>
      </c>
      <c r="N123" s="300"/>
      <c r="O123" s="301">
        <f t="shared" si="36"/>
        <v>0</v>
      </c>
      <c r="P123" s="301">
        <f t="shared" si="37"/>
        <v>0</v>
      </c>
      <c r="Q123" s="301">
        <f t="shared" si="38"/>
        <v>0</v>
      </c>
    </row>
    <row r="124" spans="1:18" ht="9.9499999999999993" customHeight="1"/>
    <row r="125" spans="1:18" ht="5.0999999999999996" customHeight="1">
      <c r="A125" s="311"/>
      <c r="B125" s="311"/>
      <c r="C125" s="311"/>
      <c r="D125" s="311"/>
      <c r="E125" s="311"/>
      <c r="F125" s="311"/>
      <c r="G125" s="311"/>
      <c r="H125" s="311"/>
      <c r="I125" s="311"/>
      <c r="J125" s="311"/>
      <c r="K125" s="311"/>
      <c r="L125" s="311"/>
      <c r="M125" s="311"/>
      <c r="N125" s="311"/>
      <c r="O125" s="311"/>
      <c r="P125" s="311"/>
      <c r="Q125" s="311"/>
      <c r="R125" s="311"/>
    </row>
    <row r="126" spans="1:18" ht="9.9499999999999993" customHeight="1"/>
    <row r="127" spans="1:18" ht="9.9499999999999993" customHeight="1">
      <c r="B127" s="292" t="s">
        <v>14</v>
      </c>
      <c r="C127" s="293" t="s">
        <v>380</v>
      </c>
      <c r="D127" s="294" t="s">
        <v>688</v>
      </c>
      <c r="E127" s="310" t="s">
        <v>289</v>
      </c>
      <c r="F127" s="295" t="s">
        <v>458</v>
      </c>
      <c r="G127" s="296" t="s">
        <v>212</v>
      </c>
      <c r="H127" s="296" t="s">
        <v>213</v>
      </c>
      <c r="I127" s="297">
        <v>1</v>
      </c>
      <c r="J127" s="297">
        <v>1</v>
      </c>
      <c r="K127" s="297">
        <v>1</v>
      </c>
      <c r="L127" s="298">
        <f>(I127+J127)*K127</f>
        <v>2</v>
      </c>
      <c r="M127" s="299" t="s">
        <v>457</v>
      </c>
      <c r="N127" s="300"/>
      <c r="O127" s="301">
        <f>K127*N127</f>
        <v>0</v>
      </c>
      <c r="P127" s="301">
        <f t="shared" ref="P127" si="39">O127*0.22</f>
        <v>0</v>
      </c>
      <c r="Q127" s="301">
        <f t="shared" ref="Q127" si="40">O127+P127</f>
        <v>0</v>
      </c>
    </row>
    <row r="128" spans="1:18" ht="9.9499999999999993" customHeight="1">
      <c r="B128" s="292" t="s">
        <v>17</v>
      </c>
      <c r="C128" s="293" t="s">
        <v>380</v>
      </c>
      <c r="D128" s="294" t="s">
        <v>688</v>
      </c>
      <c r="E128" s="310" t="s">
        <v>289</v>
      </c>
      <c r="F128" s="295" t="s">
        <v>458</v>
      </c>
      <c r="G128" s="296" t="s">
        <v>212</v>
      </c>
      <c r="H128" s="296" t="s">
        <v>213</v>
      </c>
      <c r="I128" s="297">
        <v>1</v>
      </c>
      <c r="J128" s="297">
        <v>1</v>
      </c>
      <c r="K128" s="297">
        <v>1</v>
      </c>
      <c r="L128" s="298">
        <f t="shared" ref="L128" si="41">(I128+J128)*K128</f>
        <v>2</v>
      </c>
      <c r="M128" s="299" t="s">
        <v>227</v>
      </c>
      <c r="N128" s="300"/>
      <c r="O128" s="301">
        <f t="shared" ref="O128" si="42">K128*N128</f>
        <v>0</v>
      </c>
      <c r="P128" s="301">
        <f t="shared" ref="P128" si="43">O128*0.22</f>
        <v>0</v>
      </c>
      <c r="Q128" s="301">
        <f t="shared" ref="Q128" si="44">O128+P128</f>
        <v>0</v>
      </c>
    </row>
    <row r="129" spans="1:18" ht="9.9499999999999993" customHeight="1"/>
    <row r="130" spans="1:18" ht="5.0999999999999996" customHeight="1">
      <c r="A130" s="311"/>
      <c r="B130" s="311"/>
      <c r="C130" s="311"/>
      <c r="D130" s="311"/>
      <c r="E130" s="311"/>
      <c r="F130" s="311"/>
      <c r="G130" s="311"/>
      <c r="H130" s="311"/>
      <c r="I130" s="311"/>
      <c r="J130" s="311"/>
      <c r="K130" s="311"/>
      <c r="L130" s="311"/>
      <c r="M130" s="311"/>
      <c r="N130" s="311"/>
      <c r="O130" s="311"/>
      <c r="P130" s="311"/>
      <c r="Q130" s="311"/>
      <c r="R130" s="311"/>
    </row>
    <row r="131" spans="1:18" ht="9.9499999999999993" customHeight="1"/>
    <row r="132" spans="1:18" ht="9.9499999999999993" customHeight="1">
      <c r="B132" s="292" t="s">
        <v>14</v>
      </c>
      <c r="C132" s="293" t="s">
        <v>380</v>
      </c>
      <c r="D132" s="294" t="s">
        <v>689</v>
      </c>
      <c r="E132" s="310" t="s">
        <v>289</v>
      </c>
      <c r="F132" s="295" t="s">
        <v>459</v>
      </c>
      <c r="G132" s="296" t="s">
        <v>212</v>
      </c>
      <c r="H132" s="296" t="s">
        <v>213</v>
      </c>
      <c r="I132" s="297">
        <v>1</v>
      </c>
      <c r="J132" s="297">
        <v>1</v>
      </c>
      <c r="K132" s="297">
        <v>1</v>
      </c>
      <c r="L132" s="298">
        <f>(I132+J132)*K132</f>
        <v>2</v>
      </c>
      <c r="M132" s="299" t="s">
        <v>457</v>
      </c>
      <c r="N132" s="300"/>
      <c r="O132" s="301">
        <f>K132*N132</f>
        <v>0</v>
      </c>
      <c r="P132" s="301">
        <f t="shared" ref="P132" si="45">O132*0.22</f>
        <v>0</v>
      </c>
      <c r="Q132" s="301">
        <f t="shared" ref="Q132" si="46">O132+P132</f>
        <v>0</v>
      </c>
    </row>
    <row r="133" spans="1:18" ht="9.9499999999999993" customHeight="1">
      <c r="B133" s="292" t="s">
        <v>17</v>
      </c>
      <c r="C133" s="293" t="s">
        <v>380</v>
      </c>
      <c r="D133" s="294" t="s">
        <v>689</v>
      </c>
      <c r="E133" s="310" t="s">
        <v>289</v>
      </c>
      <c r="F133" s="295" t="s">
        <v>459</v>
      </c>
      <c r="G133" s="296" t="s">
        <v>212</v>
      </c>
      <c r="H133" s="296" t="s">
        <v>213</v>
      </c>
      <c r="I133" s="297">
        <v>1</v>
      </c>
      <c r="J133" s="297">
        <v>1</v>
      </c>
      <c r="K133" s="297">
        <v>1</v>
      </c>
      <c r="L133" s="298">
        <f t="shared" ref="L133" si="47">(I133+J133)*K133</f>
        <v>2</v>
      </c>
      <c r="M133" s="299" t="s">
        <v>465</v>
      </c>
      <c r="N133" s="300"/>
      <c r="O133" s="301">
        <f t="shared" ref="O133" si="48">K133*N133</f>
        <v>0</v>
      </c>
      <c r="P133" s="301">
        <f t="shared" ref="P133" si="49">O133*0.22</f>
        <v>0</v>
      </c>
      <c r="Q133" s="301">
        <f t="shared" ref="Q133" si="50">O133+P133</f>
        <v>0</v>
      </c>
    </row>
    <row r="134" spans="1:18" ht="9.9499999999999993" customHeight="1"/>
    <row r="135" spans="1:18" ht="5.0999999999999996" customHeight="1">
      <c r="A135" s="311"/>
      <c r="B135" s="311"/>
      <c r="C135" s="311"/>
      <c r="D135" s="311"/>
      <c r="E135" s="311"/>
      <c r="F135" s="311"/>
      <c r="G135" s="311"/>
      <c r="H135" s="311"/>
      <c r="I135" s="311"/>
      <c r="J135" s="311"/>
      <c r="K135" s="311"/>
      <c r="L135" s="311"/>
      <c r="M135" s="311"/>
      <c r="N135" s="311"/>
      <c r="O135" s="311"/>
      <c r="P135" s="311"/>
      <c r="Q135" s="311"/>
      <c r="R135" s="311"/>
    </row>
    <row r="136" spans="1:18" ht="9.9499999999999993" customHeight="1"/>
    <row r="137" spans="1:18" ht="9.9499999999999993" customHeight="1">
      <c r="B137" s="292" t="s">
        <v>14</v>
      </c>
      <c r="C137" s="293" t="s">
        <v>380</v>
      </c>
      <c r="D137" s="294" t="s">
        <v>690</v>
      </c>
      <c r="E137" s="310" t="s">
        <v>289</v>
      </c>
      <c r="F137" s="295" t="s">
        <v>460</v>
      </c>
      <c r="G137" s="296" t="s">
        <v>212</v>
      </c>
      <c r="H137" s="296" t="s">
        <v>445</v>
      </c>
      <c r="I137" s="297">
        <v>1</v>
      </c>
      <c r="J137" s="297">
        <v>1</v>
      </c>
      <c r="K137" s="297">
        <v>5</v>
      </c>
      <c r="L137" s="298">
        <f>(I137+J137)*K137</f>
        <v>10</v>
      </c>
      <c r="M137" s="299" t="s">
        <v>219</v>
      </c>
      <c r="N137" s="300"/>
      <c r="O137" s="301">
        <f>K137*N137</f>
        <v>0</v>
      </c>
      <c r="P137" s="301">
        <f t="shared" ref="P137" si="51">O137*0.22</f>
        <v>0</v>
      </c>
      <c r="Q137" s="301">
        <f t="shared" ref="Q137" si="52">O137+P137</f>
        <v>0</v>
      </c>
    </row>
    <row r="138" spans="1:18" ht="9.9499999999999993" customHeight="1">
      <c r="B138" s="292" t="s">
        <v>17</v>
      </c>
      <c r="C138" s="293" t="s">
        <v>380</v>
      </c>
      <c r="D138" s="294" t="s">
        <v>690</v>
      </c>
      <c r="E138" s="310" t="s">
        <v>289</v>
      </c>
      <c r="F138" s="295" t="s">
        <v>460</v>
      </c>
      <c r="G138" s="296" t="s">
        <v>415</v>
      </c>
      <c r="H138" s="296" t="s">
        <v>270</v>
      </c>
      <c r="I138" s="297">
        <v>1</v>
      </c>
      <c r="J138" s="297">
        <v>1</v>
      </c>
      <c r="K138" s="297">
        <v>1</v>
      </c>
      <c r="L138" s="298">
        <f>(I138+J138)*K138</f>
        <v>2</v>
      </c>
      <c r="M138" s="299" t="s">
        <v>219</v>
      </c>
      <c r="N138" s="300"/>
      <c r="O138" s="301">
        <f>K138*N138</f>
        <v>0</v>
      </c>
      <c r="P138" s="301">
        <f t="shared" ref="P138" si="53">O138*0.22</f>
        <v>0</v>
      </c>
      <c r="Q138" s="301">
        <f t="shared" ref="Q138" si="54">O138+P138</f>
        <v>0</v>
      </c>
    </row>
    <row r="139" spans="1:18" ht="9.9499999999999993" customHeight="1">
      <c r="B139" s="292" t="s">
        <v>243</v>
      </c>
      <c r="C139" s="293" t="s">
        <v>380</v>
      </c>
      <c r="D139" s="294" t="s">
        <v>690</v>
      </c>
      <c r="E139" s="310" t="s">
        <v>289</v>
      </c>
      <c r="F139" s="295" t="s">
        <v>460</v>
      </c>
      <c r="G139" s="296" t="s">
        <v>212</v>
      </c>
      <c r="H139" s="296" t="s">
        <v>445</v>
      </c>
      <c r="I139" s="297">
        <v>1</v>
      </c>
      <c r="J139" s="297">
        <v>1</v>
      </c>
      <c r="K139" s="297">
        <v>1</v>
      </c>
      <c r="L139" s="298">
        <f t="shared" ref="L139" si="55">(I139+J139)*K139</f>
        <v>2</v>
      </c>
      <c r="M139" s="299" t="s">
        <v>222</v>
      </c>
      <c r="N139" s="300"/>
      <c r="O139" s="301">
        <f t="shared" ref="O139" si="56">K139*N139</f>
        <v>0</v>
      </c>
      <c r="P139" s="301">
        <f t="shared" ref="P139" si="57">O139*0.22</f>
        <v>0</v>
      </c>
      <c r="Q139" s="301">
        <f t="shared" ref="Q139" si="58">O139+P139</f>
        <v>0</v>
      </c>
    </row>
    <row r="140" spans="1:18" ht="9.9499999999999993" customHeight="1"/>
    <row r="141" spans="1:18" ht="5.0999999999999996" customHeight="1">
      <c r="A141" s="311"/>
      <c r="B141" s="311"/>
      <c r="C141" s="311"/>
      <c r="D141" s="311"/>
      <c r="E141" s="311"/>
      <c r="F141" s="311"/>
      <c r="G141" s="311"/>
      <c r="H141" s="311"/>
      <c r="I141" s="311"/>
      <c r="J141" s="311"/>
      <c r="K141" s="311"/>
      <c r="L141" s="311"/>
      <c r="M141" s="311"/>
      <c r="N141" s="311"/>
      <c r="O141" s="311"/>
      <c r="P141" s="311"/>
      <c r="Q141" s="311"/>
      <c r="R141" s="311"/>
    </row>
    <row r="142" spans="1:18" ht="9.9499999999999993" customHeight="1"/>
    <row r="143" spans="1:18" ht="9.9499999999999993" customHeight="1">
      <c r="B143" s="292" t="s">
        <v>14</v>
      </c>
      <c r="C143" s="293" t="s">
        <v>380</v>
      </c>
      <c r="D143" s="294" t="s">
        <v>462</v>
      </c>
      <c r="E143" s="310" t="s">
        <v>289</v>
      </c>
      <c r="F143" s="295" t="s">
        <v>463</v>
      </c>
      <c r="G143" s="296" t="s">
        <v>212</v>
      </c>
      <c r="H143" s="296" t="s">
        <v>445</v>
      </c>
      <c r="I143" s="297">
        <v>1</v>
      </c>
      <c r="J143" s="297">
        <v>1</v>
      </c>
      <c r="K143" s="297">
        <v>5</v>
      </c>
      <c r="L143" s="298">
        <f>(I143+J143)*K143</f>
        <v>10</v>
      </c>
      <c r="M143" s="299" t="s">
        <v>222</v>
      </c>
      <c r="N143" s="300"/>
      <c r="O143" s="301">
        <f>K143*N143</f>
        <v>0</v>
      </c>
      <c r="P143" s="301">
        <f t="shared" ref="P143:P144" si="59">O143*0.22</f>
        <v>0</v>
      </c>
      <c r="Q143" s="301">
        <f t="shared" ref="Q143:Q144" si="60">O143+P143</f>
        <v>0</v>
      </c>
    </row>
    <row r="144" spans="1:18" ht="9.9499999999999993" customHeight="1">
      <c r="B144" s="292" t="s">
        <v>17</v>
      </c>
      <c r="C144" s="293" t="s">
        <v>380</v>
      </c>
      <c r="D144" s="294" t="s">
        <v>462</v>
      </c>
      <c r="E144" s="310" t="s">
        <v>289</v>
      </c>
      <c r="F144" s="295" t="s">
        <v>463</v>
      </c>
      <c r="G144" s="296" t="s">
        <v>212</v>
      </c>
      <c r="H144" s="296" t="s">
        <v>445</v>
      </c>
      <c r="I144" s="297">
        <v>1</v>
      </c>
      <c r="J144" s="297">
        <v>1</v>
      </c>
      <c r="K144" s="297">
        <v>4</v>
      </c>
      <c r="L144" s="298">
        <f>(I144+J144)*K144</f>
        <v>8</v>
      </c>
      <c r="M144" s="299" t="s">
        <v>223</v>
      </c>
      <c r="N144" s="300"/>
      <c r="O144" s="301">
        <f>K144*N144</f>
        <v>0</v>
      </c>
      <c r="P144" s="301">
        <f t="shared" si="59"/>
        <v>0</v>
      </c>
      <c r="Q144" s="301">
        <f t="shared" si="60"/>
        <v>0</v>
      </c>
    </row>
    <row r="145" spans="1:19" ht="9.9499999999999993" customHeight="1"/>
    <row r="146" spans="1:19" ht="5.0999999999999996" customHeight="1">
      <c r="A146" s="311"/>
      <c r="B146" s="311"/>
      <c r="C146" s="311"/>
      <c r="D146" s="311"/>
      <c r="E146" s="311"/>
      <c r="F146" s="311"/>
      <c r="G146" s="311"/>
      <c r="H146" s="311"/>
      <c r="I146" s="311"/>
      <c r="J146" s="311"/>
      <c r="K146" s="311"/>
      <c r="L146" s="311"/>
      <c r="M146" s="311"/>
      <c r="N146" s="311"/>
      <c r="O146" s="311"/>
      <c r="P146" s="311"/>
      <c r="Q146" s="311"/>
      <c r="R146" s="311"/>
    </row>
    <row r="147" spans="1:19" ht="9.9499999999999993" customHeight="1"/>
    <row r="148" spans="1:19" ht="9.9499999999999993" customHeight="1">
      <c r="B148" s="292" t="s">
        <v>14</v>
      </c>
      <c r="C148" s="293" t="s">
        <v>380</v>
      </c>
      <c r="D148" s="294" t="s">
        <v>703</v>
      </c>
      <c r="E148" s="310" t="s">
        <v>289</v>
      </c>
      <c r="F148" s="295" t="s">
        <v>464</v>
      </c>
      <c r="G148" s="296" t="s">
        <v>212</v>
      </c>
      <c r="H148" s="296" t="s">
        <v>213</v>
      </c>
      <c r="I148" s="297">
        <v>1</v>
      </c>
      <c r="J148" s="297">
        <v>1</v>
      </c>
      <c r="K148" s="297">
        <v>2</v>
      </c>
      <c r="L148" s="298">
        <f>(I148+J148)*K148</f>
        <v>4</v>
      </c>
      <c r="M148" s="299" t="s">
        <v>223</v>
      </c>
      <c r="N148" s="300"/>
      <c r="O148" s="301">
        <f>K148*N148</f>
        <v>0</v>
      </c>
      <c r="P148" s="301">
        <f t="shared" ref="P148" si="61">O148*0.22</f>
        <v>0</v>
      </c>
      <c r="Q148" s="301">
        <f t="shared" ref="Q148" si="62">O148+P148</f>
        <v>0</v>
      </c>
    </row>
    <row r="149" spans="1:19" ht="9.9499999999999993" customHeight="1"/>
    <row r="150" spans="1:19" ht="5.0999999999999996" customHeight="1">
      <c r="A150" s="311"/>
      <c r="B150" s="311"/>
      <c r="C150" s="311"/>
      <c r="D150" s="311"/>
      <c r="E150" s="311"/>
      <c r="F150" s="311"/>
      <c r="G150" s="311"/>
      <c r="H150" s="311"/>
      <c r="I150" s="311"/>
      <c r="J150" s="311"/>
      <c r="K150" s="311"/>
      <c r="L150" s="311"/>
      <c r="M150" s="311"/>
      <c r="N150" s="311"/>
      <c r="O150" s="311"/>
      <c r="P150" s="311"/>
      <c r="Q150" s="311"/>
      <c r="R150" s="311"/>
    </row>
    <row r="151" spans="1:19" ht="9.9499999999999993" customHeight="1"/>
    <row r="152" spans="1:19" ht="9.9499999999999993" customHeight="1">
      <c r="B152" s="292" t="s">
        <v>14</v>
      </c>
      <c r="C152" s="293" t="s">
        <v>380</v>
      </c>
      <c r="D152" s="294" t="s">
        <v>691</v>
      </c>
      <c r="E152" s="310" t="s">
        <v>289</v>
      </c>
      <c r="F152" s="295" t="s">
        <v>467</v>
      </c>
      <c r="G152" s="296" t="s">
        <v>212</v>
      </c>
      <c r="H152" s="296" t="s">
        <v>213</v>
      </c>
      <c r="I152" s="297">
        <v>1</v>
      </c>
      <c r="J152" s="297">
        <v>1</v>
      </c>
      <c r="K152" s="297">
        <v>1</v>
      </c>
      <c r="L152" s="298">
        <f>(I152+J152)*K152</f>
        <v>2</v>
      </c>
      <c r="M152" s="299" t="s">
        <v>214</v>
      </c>
      <c r="N152" s="300"/>
      <c r="O152" s="301">
        <f>K152*N152</f>
        <v>0</v>
      </c>
      <c r="P152" s="301">
        <f t="shared" ref="P152" si="63">O152*0.22</f>
        <v>0</v>
      </c>
      <c r="Q152" s="301">
        <f t="shared" ref="Q152" si="64">O152+P152</f>
        <v>0</v>
      </c>
    </row>
    <row r="153" spans="1:19" ht="9.9499999999999993" customHeight="1"/>
    <row r="154" spans="1:19" ht="9.9499999999999993" customHeight="1"/>
    <row r="155" spans="1:19" ht="9.9499999999999993" customHeight="1">
      <c r="H155" s="397" t="s">
        <v>729</v>
      </c>
      <c r="I155" s="397">
        <f>SUM(I3:I152)</f>
        <v>92</v>
      </c>
      <c r="J155" s="397">
        <f>SUM(J3:J152)</f>
        <v>78</v>
      </c>
      <c r="K155" s="397">
        <f>SUM(K3:K152)</f>
        <v>189</v>
      </c>
      <c r="L155" s="397">
        <f>SUM(L3:L152)</f>
        <v>393</v>
      </c>
      <c r="M155" s="397"/>
      <c r="N155" s="398">
        <f>SUM(N3:N152)</f>
        <v>0</v>
      </c>
      <c r="O155" s="398">
        <f>SUM(O3:O152)</f>
        <v>0</v>
      </c>
      <c r="P155" s="398">
        <f>SUM(P3:P152)</f>
        <v>0</v>
      </c>
      <c r="Q155" s="398">
        <f>SUM(Q3:Q152)</f>
        <v>0</v>
      </c>
      <c r="R155" s="397"/>
      <c r="S155" s="397"/>
    </row>
    <row r="212" ht="9.9499999999999993" customHeight="1"/>
    <row r="216" ht="9.9499999999999993" customHeight="1"/>
    <row r="252" ht="9.9499999999999993" customHeight="1"/>
    <row r="264" ht="9.9499999999999993" customHeight="1"/>
    <row r="265" ht="9.9499999999999993" customHeight="1"/>
    <row r="266" ht="9.9499999999999993" customHeight="1"/>
    <row r="267" ht="9.9499999999999993" customHeight="1"/>
    <row r="268" ht="9.9499999999999993" customHeight="1"/>
    <row r="269" ht="9.9499999999999993" customHeight="1"/>
    <row r="270" ht="9.9499999999999993" customHeight="1"/>
    <row r="271" ht="9.9499999999999993" customHeight="1"/>
    <row r="272" ht="9.9499999999999993" customHeight="1"/>
    <row r="273" ht="9.9499999999999993" customHeight="1"/>
    <row r="279" ht="9.9499999999999993" customHeight="1"/>
    <row r="280" ht="9.9499999999999993" customHeight="1"/>
    <row r="281" ht="9.9499999999999993" customHeight="1"/>
    <row r="282" ht="9.9499999999999993" customHeight="1"/>
    <row r="283" ht="9.9499999999999993" customHeight="1"/>
    <row r="284" ht="9.9499999999999993" customHeight="1"/>
    <row r="334" ht="9.9499999999999993" customHeight="1"/>
    <row r="335" ht="9.9499999999999993" customHeight="1"/>
    <row r="336" ht="9.9499999999999993" customHeight="1"/>
    <row r="337" ht="9.9499999999999993" customHeight="1"/>
    <row r="338" ht="9.9499999999999993" customHeight="1"/>
    <row r="339" ht="9.9499999999999993" customHeight="1"/>
    <row r="340" ht="9.9499999999999993" customHeight="1"/>
    <row r="341" ht="9.9499999999999993" customHeight="1"/>
    <row r="342" ht="9.9499999999999993" customHeight="1"/>
    <row r="343" ht="9.9499999999999993" customHeight="1"/>
    <row r="344" ht="9.9499999999999993" customHeight="1"/>
    <row r="345" ht="9.9499999999999993" customHeight="1"/>
    <row r="346" ht="9.9499999999999993" customHeight="1"/>
    <row r="347" ht="9.9499999999999993" customHeight="1"/>
    <row r="348" ht="9.9499999999999993" customHeight="1"/>
    <row r="349" ht="9.9499999999999993" customHeight="1"/>
    <row r="350" ht="9.9499999999999993" customHeight="1"/>
    <row r="351" ht="9.9499999999999993" customHeight="1"/>
    <row r="352" ht="9.9499999999999993" customHeight="1"/>
    <row r="353" ht="9.9499999999999993" customHeight="1"/>
    <row r="354" ht="9.9499999999999993" customHeight="1"/>
    <row r="355" ht="9.9499999999999993" customHeight="1"/>
    <row r="356" ht="9.9499999999999993" customHeight="1"/>
    <row r="357" ht="9.9499999999999993" customHeight="1"/>
    <row r="358" ht="9.9499999999999993" customHeight="1"/>
    <row r="359" ht="9.9499999999999993" customHeight="1"/>
    <row r="360" ht="9.9499999999999993" customHeight="1"/>
    <row r="361" ht="9.9499999999999993" customHeight="1"/>
    <row r="362" ht="9.9499999999999993" customHeight="1"/>
    <row r="363" ht="9.9499999999999993" customHeight="1"/>
    <row r="364" ht="9.9499999999999993" customHeight="1"/>
    <row r="365" ht="9.9499999999999993" customHeight="1"/>
    <row r="366" ht="9.9499999999999993" customHeight="1"/>
    <row r="367" ht="9.9499999999999993" customHeight="1"/>
    <row r="368" ht="9.9499999999999993" customHeight="1"/>
    <row r="369" ht="9.9499999999999993" customHeight="1"/>
    <row r="370" ht="9.9499999999999993" customHeight="1"/>
  </sheetData>
  <sheetProtection algorithmName="SHA-512" hashValue="iCSzgmbazVMB9zHrOFiz16jcZ+gOpWNioD6pH0D69CO1FMdxoKQ6/pZ0LApUrXaCqi06O2kk9ZN7RNzmHXWzLQ==" saltValue="x21cYF/05Jhsw0yF5jemuA==" spinCount="100000" sheet="1" objects="1" scenarios="1"/>
  <mergeCells count="14">
    <mergeCell ref="P1:P2"/>
    <mergeCell ref="Q1:Q2"/>
    <mergeCell ref="H1:J1"/>
    <mergeCell ref="K1:K2"/>
    <mergeCell ref="L1:L2"/>
    <mergeCell ref="M1:M2"/>
    <mergeCell ref="N1:N2"/>
    <mergeCell ref="O1:O2"/>
    <mergeCell ref="G1:G2"/>
    <mergeCell ref="B1:B2"/>
    <mergeCell ref="C1:C2"/>
    <mergeCell ref="D1:D2"/>
    <mergeCell ref="E1:E2"/>
    <mergeCell ref="F1:F2"/>
  </mergeCells>
  <phoneticPr fontId="62" type="noConversion"/>
  <conditionalFormatting sqref="N48 N53 N3:N6">
    <cfRule type="cellIs" dxfId="403" priority="80" operator="greaterThanOrEqual">
      <formula>0.1</formula>
    </cfRule>
  </conditionalFormatting>
  <conditionalFormatting sqref="N48 N53 N3:N6">
    <cfRule type="cellIs" dxfId="402" priority="79" operator="equal">
      <formula>0</formula>
    </cfRule>
  </conditionalFormatting>
  <conditionalFormatting sqref="N49">
    <cfRule type="cellIs" dxfId="401" priority="78" operator="greaterThanOrEqual">
      <formula>0.1</formula>
    </cfRule>
  </conditionalFormatting>
  <conditionalFormatting sqref="N49">
    <cfRule type="cellIs" dxfId="400" priority="77" operator="equal">
      <formula>0</formula>
    </cfRule>
  </conditionalFormatting>
  <conditionalFormatting sqref="N51">
    <cfRule type="cellIs" dxfId="399" priority="76" operator="greaterThanOrEqual">
      <formula>0.1</formula>
    </cfRule>
  </conditionalFormatting>
  <conditionalFormatting sqref="N51">
    <cfRule type="cellIs" dxfId="398" priority="75" operator="equal">
      <formula>0</formula>
    </cfRule>
  </conditionalFormatting>
  <conditionalFormatting sqref="N52">
    <cfRule type="cellIs" dxfId="397" priority="74" operator="greaterThanOrEqual">
      <formula>0.1</formula>
    </cfRule>
  </conditionalFormatting>
  <conditionalFormatting sqref="N52">
    <cfRule type="cellIs" dxfId="396" priority="73" operator="equal">
      <formula>0</formula>
    </cfRule>
  </conditionalFormatting>
  <conditionalFormatting sqref="N50">
    <cfRule type="cellIs" dxfId="395" priority="72" operator="greaterThanOrEqual">
      <formula>0.1</formula>
    </cfRule>
  </conditionalFormatting>
  <conditionalFormatting sqref="N50">
    <cfRule type="cellIs" dxfId="394" priority="71" operator="equal">
      <formula>0</formula>
    </cfRule>
  </conditionalFormatting>
  <conditionalFormatting sqref="N47">
    <cfRule type="cellIs" dxfId="393" priority="68" operator="greaterThanOrEqual">
      <formula>0.1</formula>
    </cfRule>
  </conditionalFormatting>
  <conditionalFormatting sqref="N47">
    <cfRule type="cellIs" dxfId="392" priority="67" operator="equal">
      <formula>0</formula>
    </cfRule>
  </conditionalFormatting>
  <conditionalFormatting sqref="N57:N62">
    <cfRule type="cellIs" dxfId="391" priority="66" operator="greaterThanOrEqual">
      <formula>0.1</formula>
    </cfRule>
  </conditionalFormatting>
  <conditionalFormatting sqref="N57:N62">
    <cfRule type="cellIs" dxfId="390" priority="65" operator="equal">
      <formula>0</formula>
    </cfRule>
  </conditionalFormatting>
  <conditionalFormatting sqref="N66:N69">
    <cfRule type="cellIs" dxfId="389" priority="64" operator="greaterThanOrEqual">
      <formula>0.1</formula>
    </cfRule>
  </conditionalFormatting>
  <conditionalFormatting sqref="N66:N69">
    <cfRule type="cellIs" dxfId="388" priority="63" operator="equal">
      <formula>0</formula>
    </cfRule>
  </conditionalFormatting>
  <conditionalFormatting sqref="N73">
    <cfRule type="cellIs" dxfId="387" priority="62" operator="greaterThanOrEqual">
      <formula>0.1</formula>
    </cfRule>
  </conditionalFormatting>
  <conditionalFormatting sqref="N73">
    <cfRule type="cellIs" dxfId="386" priority="61" operator="equal">
      <formula>0</formula>
    </cfRule>
  </conditionalFormatting>
  <conditionalFormatting sqref="N74:N77">
    <cfRule type="cellIs" dxfId="385" priority="60" operator="greaterThanOrEqual">
      <formula>0.1</formula>
    </cfRule>
  </conditionalFormatting>
  <conditionalFormatting sqref="N74:N77">
    <cfRule type="cellIs" dxfId="384" priority="59" operator="equal">
      <formula>0</formula>
    </cfRule>
  </conditionalFormatting>
  <conditionalFormatting sqref="N81:N83">
    <cfRule type="cellIs" dxfId="383" priority="58" operator="greaterThanOrEqual">
      <formula>0.1</formula>
    </cfRule>
  </conditionalFormatting>
  <conditionalFormatting sqref="N81:N83">
    <cfRule type="cellIs" dxfId="382" priority="57" operator="equal">
      <formula>0</formula>
    </cfRule>
  </conditionalFormatting>
  <conditionalFormatting sqref="N3:N6">
    <cfRule type="cellIs" dxfId="381" priority="54" operator="greaterThanOrEqual">
      <formula>0.1</formula>
    </cfRule>
  </conditionalFormatting>
  <conditionalFormatting sqref="N3:N6">
    <cfRule type="cellIs" dxfId="380" priority="53" operator="equal">
      <formula>0</formula>
    </cfRule>
  </conditionalFormatting>
  <conditionalFormatting sqref="N10">
    <cfRule type="cellIs" dxfId="379" priority="52" operator="greaterThanOrEqual">
      <formula>0.1</formula>
    </cfRule>
  </conditionalFormatting>
  <conditionalFormatting sqref="N10">
    <cfRule type="cellIs" dxfId="378" priority="51" operator="equal">
      <formula>0</formula>
    </cfRule>
  </conditionalFormatting>
  <conditionalFormatting sqref="N14:N18">
    <cfRule type="cellIs" dxfId="377" priority="50" operator="greaterThanOrEqual">
      <formula>0.1</formula>
    </cfRule>
  </conditionalFormatting>
  <conditionalFormatting sqref="N14:N18">
    <cfRule type="cellIs" dxfId="376" priority="49" operator="equal">
      <formula>0</formula>
    </cfRule>
  </conditionalFormatting>
  <conditionalFormatting sqref="N22:N23">
    <cfRule type="cellIs" dxfId="375" priority="48" operator="greaterThanOrEqual">
      <formula>0.1</formula>
    </cfRule>
  </conditionalFormatting>
  <conditionalFormatting sqref="N22:N23">
    <cfRule type="cellIs" dxfId="374" priority="47" operator="equal">
      <formula>0</formula>
    </cfRule>
  </conditionalFormatting>
  <conditionalFormatting sqref="N27">
    <cfRule type="cellIs" dxfId="373" priority="46" operator="greaterThanOrEqual">
      <formula>0.1</formula>
    </cfRule>
  </conditionalFormatting>
  <conditionalFormatting sqref="N27">
    <cfRule type="cellIs" dxfId="372" priority="45" operator="equal">
      <formula>0</formula>
    </cfRule>
  </conditionalFormatting>
  <conditionalFormatting sqref="N87">
    <cfRule type="cellIs" dxfId="371" priority="44" operator="greaterThanOrEqual">
      <formula>0.1</formula>
    </cfRule>
  </conditionalFormatting>
  <conditionalFormatting sqref="N87">
    <cfRule type="cellIs" dxfId="370" priority="43" operator="equal">
      <formula>0</formula>
    </cfRule>
  </conditionalFormatting>
  <conditionalFormatting sqref="N88">
    <cfRule type="cellIs" dxfId="369" priority="42" operator="greaterThanOrEqual">
      <formula>0.1</formula>
    </cfRule>
  </conditionalFormatting>
  <conditionalFormatting sqref="N88">
    <cfRule type="cellIs" dxfId="368" priority="41" operator="equal">
      <formula>0</formula>
    </cfRule>
  </conditionalFormatting>
  <conditionalFormatting sqref="N92:N101">
    <cfRule type="cellIs" dxfId="367" priority="32" operator="greaterThanOrEqual">
      <formula>0.1</formula>
    </cfRule>
  </conditionalFormatting>
  <conditionalFormatting sqref="N92:N101">
    <cfRule type="cellIs" dxfId="366" priority="31" operator="equal">
      <formula>0</formula>
    </cfRule>
  </conditionalFormatting>
  <conditionalFormatting sqref="N105:N110">
    <cfRule type="cellIs" dxfId="365" priority="30" operator="greaterThanOrEqual">
      <formula>0.1</formula>
    </cfRule>
  </conditionalFormatting>
  <conditionalFormatting sqref="N105:N110">
    <cfRule type="cellIs" dxfId="364" priority="29" operator="equal">
      <formula>0</formula>
    </cfRule>
  </conditionalFormatting>
  <conditionalFormatting sqref="N114">
    <cfRule type="cellIs" dxfId="363" priority="28" operator="greaterThanOrEqual">
      <formula>0.1</formula>
    </cfRule>
  </conditionalFormatting>
  <conditionalFormatting sqref="N114">
    <cfRule type="cellIs" dxfId="362" priority="27" operator="equal">
      <formula>0</formula>
    </cfRule>
  </conditionalFormatting>
  <conditionalFormatting sqref="N118:N123">
    <cfRule type="cellIs" dxfId="361" priority="26" operator="greaterThanOrEqual">
      <formula>0.1</formula>
    </cfRule>
  </conditionalFormatting>
  <conditionalFormatting sqref="N118:N123">
    <cfRule type="cellIs" dxfId="360" priority="25" operator="equal">
      <formula>0</formula>
    </cfRule>
  </conditionalFormatting>
  <conditionalFormatting sqref="N127:N128">
    <cfRule type="cellIs" dxfId="359" priority="24" operator="greaterThanOrEqual">
      <formula>0.1</formula>
    </cfRule>
  </conditionalFormatting>
  <conditionalFormatting sqref="N127:N128">
    <cfRule type="cellIs" dxfId="358" priority="23" operator="equal">
      <formula>0</formula>
    </cfRule>
  </conditionalFormatting>
  <conditionalFormatting sqref="N132:N133">
    <cfRule type="cellIs" dxfId="357" priority="22" operator="greaterThanOrEqual">
      <formula>0.1</formula>
    </cfRule>
  </conditionalFormatting>
  <conditionalFormatting sqref="N132:N133">
    <cfRule type="cellIs" dxfId="356" priority="21" operator="equal">
      <formula>0</formula>
    </cfRule>
  </conditionalFormatting>
  <conditionalFormatting sqref="N137:N139">
    <cfRule type="cellIs" dxfId="355" priority="20" operator="greaterThanOrEqual">
      <formula>0.1</formula>
    </cfRule>
  </conditionalFormatting>
  <conditionalFormatting sqref="N137:N139">
    <cfRule type="cellIs" dxfId="354" priority="19" operator="equal">
      <formula>0</formula>
    </cfRule>
  </conditionalFormatting>
  <conditionalFormatting sqref="N143:N144">
    <cfRule type="cellIs" dxfId="353" priority="18" operator="greaterThanOrEqual">
      <formula>0.1</formula>
    </cfRule>
  </conditionalFormatting>
  <conditionalFormatting sqref="N143:N144">
    <cfRule type="cellIs" dxfId="352" priority="17" operator="equal">
      <formula>0</formula>
    </cfRule>
  </conditionalFormatting>
  <conditionalFormatting sqref="N148">
    <cfRule type="cellIs" dxfId="351" priority="16" operator="greaterThanOrEqual">
      <formula>0.1</formula>
    </cfRule>
  </conditionalFormatting>
  <conditionalFormatting sqref="N148">
    <cfRule type="cellIs" dxfId="350" priority="15" operator="equal">
      <formula>0</formula>
    </cfRule>
  </conditionalFormatting>
  <conditionalFormatting sqref="N152">
    <cfRule type="cellIs" dxfId="349" priority="14" operator="greaterThanOrEqual">
      <formula>0.1</formula>
    </cfRule>
  </conditionalFormatting>
  <conditionalFormatting sqref="N152">
    <cfRule type="cellIs" dxfId="348" priority="13" operator="equal">
      <formula>0</formula>
    </cfRule>
  </conditionalFormatting>
  <conditionalFormatting sqref="N35">
    <cfRule type="cellIs" dxfId="347" priority="12" operator="greaterThanOrEqual">
      <formula>0.1</formula>
    </cfRule>
  </conditionalFormatting>
  <conditionalFormatting sqref="N35">
    <cfRule type="cellIs" dxfId="346" priority="11" operator="equal">
      <formula>0</formula>
    </cfRule>
  </conditionalFormatting>
  <conditionalFormatting sqref="N35">
    <cfRule type="cellIs" dxfId="345" priority="10" operator="greaterThanOrEqual">
      <formula>0.1</formula>
    </cfRule>
  </conditionalFormatting>
  <conditionalFormatting sqref="N35">
    <cfRule type="cellIs" dxfId="344" priority="9" operator="equal">
      <formula>0</formula>
    </cfRule>
  </conditionalFormatting>
  <conditionalFormatting sqref="N31">
    <cfRule type="cellIs" dxfId="343" priority="8" operator="greaterThanOrEqual">
      <formula>0.1</formula>
    </cfRule>
  </conditionalFormatting>
  <conditionalFormatting sqref="N31">
    <cfRule type="cellIs" dxfId="342" priority="7" operator="equal">
      <formula>0</formula>
    </cfRule>
  </conditionalFormatting>
  <conditionalFormatting sqref="N39">
    <cfRule type="cellIs" dxfId="341" priority="6" operator="greaterThanOrEqual">
      <formula>0.1</formula>
    </cfRule>
  </conditionalFormatting>
  <conditionalFormatting sqref="N39">
    <cfRule type="cellIs" dxfId="340" priority="5" operator="equal">
      <formula>0</formula>
    </cfRule>
  </conditionalFormatting>
  <conditionalFormatting sqref="N43">
    <cfRule type="cellIs" dxfId="339" priority="2" operator="greaterThanOrEqual">
      <formula>0.1</formula>
    </cfRule>
  </conditionalFormatting>
  <conditionalFormatting sqref="N43">
    <cfRule type="cellIs" dxfId="338" priority="1" operator="equal">
      <formula>0</formula>
    </cfRule>
  </conditionalFormatting>
  <pageMargins left="0.7" right="0.7" top="0.75" bottom="0.75" header="0.3" footer="0.3"/>
  <pageSetup paperSize="9" scale="3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B1:R94"/>
  <sheetViews>
    <sheetView view="pageBreakPreview" topLeftCell="H1" zoomScale="90" zoomScaleNormal="100" zoomScaleSheetLayoutView="90" workbookViewId="0">
      <pane ySplit="1" topLeftCell="A2" activePane="bottomLeft" state="frozen"/>
      <selection pane="bottomLeft" activeCell="L8" sqref="L8:R8"/>
    </sheetView>
  </sheetViews>
  <sheetFormatPr defaultRowHeight="15"/>
  <cols>
    <col min="1" max="1" width="2.42578125" customWidth="1"/>
    <col min="2" max="2" width="6.140625" customWidth="1"/>
    <col min="3" max="3" width="5.7109375" customWidth="1"/>
    <col min="4" max="4" width="30" customWidth="1"/>
    <col min="5" max="5" width="38.28515625" customWidth="1"/>
    <col min="6" max="6" width="22.28515625" customWidth="1"/>
    <col min="7" max="7" width="14.5703125" customWidth="1"/>
    <col min="8" max="8" width="14.42578125" customWidth="1"/>
    <col min="9" max="9" width="8.5703125" customWidth="1"/>
    <col min="10" max="10" width="8.85546875" customWidth="1"/>
    <col min="11" max="11" width="10.140625" customWidth="1"/>
    <col min="12" max="12" width="10.42578125" customWidth="1"/>
    <col min="13" max="13" width="8.28515625" customWidth="1"/>
    <col min="14" max="14" width="9.85546875" customWidth="1"/>
    <col min="15" max="15" width="11" customWidth="1"/>
  </cols>
  <sheetData>
    <row r="1" spans="2:18" ht="50.1" customHeight="1">
      <c r="B1" s="306" t="s">
        <v>249</v>
      </c>
      <c r="C1" s="302" t="s">
        <v>250</v>
      </c>
      <c r="D1" s="302" t="s">
        <v>251</v>
      </c>
      <c r="E1" s="302" t="s">
        <v>252</v>
      </c>
      <c r="F1" s="302" t="s">
        <v>253</v>
      </c>
      <c r="G1" s="302" t="s">
        <v>277</v>
      </c>
      <c r="H1" s="303" t="s">
        <v>278</v>
      </c>
      <c r="I1" s="303" t="s">
        <v>279</v>
      </c>
      <c r="J1" s="303" t="s">
        <v>280</v>
      </c>
      <c r="K1" s="303" t="s">
        <v>281</v>
      </c>
      <c r="L1" s="303" t="s">
        <v>282</v>
      </c>
      <c r="M1" s="302" t="s">
        <v>256</v>
      </c>
      <c r="N1" s="302" t="s">
        <v>283</v>
      </c>
      <c r="O1" s="304" t="s">
        <v>259</v>
      </c>
      <c r="P1" s="304" t="s">
        <v>260</v>
      </c>
      <c r="Q1" s="304" t="s">
        <v>261</v>
      </c>
      <c r="R1" s="307" t="s">
        <v>262</v>
      </c>
    </row>
    <row r="2" spans="2:18" ht="9.9499999999999993" customHeight="1">
      <c r="B2" s="292" t="s">
        <v>14</v>
      </c>
      <c r="C2" s="293" t="s">
        <v>380</v>
      </c>
      <c r="D2" s="294" t="s">
        <v>601</v>
      </c>
      <c r="E2" s="310" t="s">
        <v>289</v>
      </c>
      <c r="F2" s="295" t="s">
        <v>447</v>
      </c>
      <c r="G2" s="296" t="s">
        <v>448</v>
      </c>
      <c r="H2" s="299" t="s">
        <v>270</v>
      </c>
      <c r="I2" s="296">
        <v>10</v>
      </c>
      <c r="J2" s="296" t="s">
        <v>270</v>
      </c>
      <c r="K2" s="296" t="s">
        <v>270</v>
      </c>
      <c r="L2" s="296" t="s">
        <v>270</v>
      </c>
      <c r="M2" s="298">
        <v>2</v>
      </c>
      <c r="N2" s="296" t="s">
        <v>448</v>
      </c>
      <c r="O2" s="321"/>
      <c r="P2" s="301">
        <f>M2*O2</f>
        <v>0</v>
      </c>
      <c r="Q2" s="301">
        <f>P2*0.22</f>
        <v>0</v>
      </c>
      <c r="R2" s="301">
        <f>P2+Q2</f>
        <v>0</v>
      </c>
    </row>
    <row r="3" spans="2:18" ht="9.9499999999999993" customHeight="1">
      <c r="B3" s="292" t="s">
        <v>17</v>
      </c>
      <c r="C3" s="293" t="s">
        <v>380</v>
      </c>
      <c r="D3" s="294" t="s">
        <v>601</v>
      </c>
      <c r="E3" s="310" t="s">
        <v>289</v>
      </c>
      <c r="F3" s="295" t="s">
        <v>447</v>
      </c>
      <c r="G3" s="296" t="s">
        <v>230</v>
      </c>
      <c r="H3" s="299" t="s">
        <v>599</v>
      </c>
      <c r="I3" s="296" t="s">
        <v>232</v>
      </c>
      <c r="J3" s="296" t="s">
        <v>270</v>
      </c>
      <c r="K3" s="296" t="s">
        <v>270</v>
      </c>
      <c r="L3" s="296">
        <v>5400</v>
      </c>
      <c r="M3" s="298">
        <v>1</v>
      </c>
      <c r="N3" s="296" t="s">
        <v>232</v>
      </c>
      <c r="O3" s="321"/>
      <c r="P3" s="301">
        <f t="shared" ref="P3:P6" si="0">M3*O3</f>
        <v>0</v>
      </c>
      <c r="Q3" s="301">
        <f t="shared" ref="Q3:Q6" si="1">P3*0.22</f>
        <v>0</v>
      </c>
      <c r="R3" s="301">
        <f t="shared" ref="R3:R6" si="2">P3+Q3</f>
        <v>0</v>
      </c>
    </row>
    <row r="4" spans="2:18" ht="9.9499999999999993" customHeight="1">
      <c r="B4" s="292" t="s">
        <v>243</v>
      </c>
      <c r="C4" s="293" t="s">
        <v>380</v>
      </c>
      <c r="D4" s="294" t="s">
        <v>601</v>
      </c>
      <c r="E4" s="310" t="s">
        <v>289</v>
      </c>
      <c r="F4" s="295" t="s">
        <v>447</v>
      </c>
      <c r="G4" s="296" t="s">
        <v>230</v>
      </c>
      <c r="H4" s="299" t="s">
        <v>600</v>
      </c>
      <c r="I4" s="296" t="s">
        <v>232</v>
      </c>
      <c r="J4" s="296" t="s">
        <v>270</v>
      </c>
      <c r="K4" s="296" t="s">
        <v>270</v>
      </c>
      <c r="L4" s="296">
        <v>14030</v>
      </c>
      <c r="M4" s="298">
        <v>2</v>
      </c>
      <c r="N4" s="296" t="s">
        <v>232</v>
      </c>
      <c r="O4" s="321"/>
      <c r="P4" s="301">
        <f t="shared" si="0"/>
        <v>0</v>
      </c>
      <c r="Q4" s="301">
        <f t="shared" si="1"/>
        <v>0</v>
      </c>
      <c r="R4" s="301">
        <f t="shared" si="2"/>
        <v>0</v>
      </c>
    </row>
    <row r="5" spans="2:18" ht="9.9499999999999993" customHeight="1">
      <c r="B5" s="292" t="s">
        <v>244</v>
      </c>
      <c r="C5" s="293" t="s">
        <v>380</v>
      </c>
      <c r="D5" s="294" t="s">
        <v>601</v>
      </c>
      <c r="E5" s="310" t="s">
        <v>289</v>
      </c>
      <c r="F5" s="295" t="s">
        <v>447</v>
      </c>
      <c r="G5" s="296" t="s">
        <v>230</v>
      </c>
      <c r="H5" s="299" t="s">
        <v>604</v>
      </c>
      <c r="I5" s="296" t="s">
        <v>232</v>
      </c>
      <c r="J5" s="296" t="s">
        <v>270</v>
      </c>
      <c r="K5" s="296" t="s">
        <v>270</v>
      </c>
      <c r="L5" s="296">
        <v>26500</v>
      </c>
      <c r="M5" s="298">
        <v>2</v>
      </c>
      <c r="N5" s="296" t="s">
        <v>232</v>
      </c>
      <c r="O5" s="321"/>
      <c r="P5" s="301">
        <f t="shared" si="0"/>
        <v>0</v>
      </c>
      <c r="Q5" s="301">
        <f t="shared" si="1"/>
        <v>0</v>
      </c>
      <c r="R5" s="301">
        <f t="shared" si="2"/>
        <v>0</v>
      </c>
    </row>
    <row r="6" spans="2:18" ht="9.9499999999999993" customHeight="1">
      <c r="B6" s="292" t="s">
        <v>245</v>
      </c>
      <c r="C6" s="293" t="s">
        <v>380</v>
      </c>
      <c r="D6" s="294" t="s">
        <v>601</v>
      </c>
      <c r="E6" s="310" t="s">
        <v>289</v>
      </c>
      <c r="F6" s="295" t="s">
        <v>447</v>
      </c>
      <c r="G6" s="296" t="s">
        <v>230</v>
      </c>
      <c r="H6" s="299" t="s">
        <v>605</v>
      </c>
      <c r="I6" s="296" t="s">
        <v>232</v>
      </c>
      <c r="J6" s="296" t="s">
        <v>270</v>
      </c>
      <c r="K6" s="296" t="s">
        <v>270</v>
      </c>
      <c r="L6" s="296">
        <v>8000</v>
      </c>
      <c r="M6" s="298">
        <v>1</v>
      </c>
      <c r="N6" s="296" t="s">
        <v>232</v>
      </c>
      <c r="O6" s="321"/>
      <c r="P6" s="301">
        <f t="shared" si="0"/>
        <v>0</v>
      </c>
      <c r="Q6" s="301">
        <f t="shared" si="1"/>
        <v>0</v>
      </c>
      <c r="R6" s="301">
        <f t="shared" si="2"/>
        <v>0</v>
      </c>
    </row>
    <row r="7" spans="2:18" ht="9.9499999999999993" customHeight="1"/>
    <row r="8" spans="2:18" ht="9.9499999999999993" customHeight="1">
      <c r="L8" s="397" t="s">
        <v>729</v>
      </c>
      <c r="M8" s="397">
        <f>SUM(M2:M6)</f>
        <v>8</v>
      </c>
      <c r="N8" s="397"/>
      <c r="O8" s="398">
        <f>SUM(O2:O6)</f>
        <v>0</v>
      </c>
      <c r="P8" s="398">
        <f>SUM(P2:P6)</f>
        <v>0</v>
      </c>
      <c r="Q8" s="398">
        <f>SUM(Q2:Q6)</f>
        <v>0</v>
      </c>
      <c r="R8" s="398">
        <f>SUM(R2:R6)</f>
        <v>0</v>
      </c>
    </row>
    <row r="9" spans="2:18" ht="9.9499999999999993" customHeight="1"/>
    <row r="10" spans="2:18" ht="9.9499999999999993" customHeight="1"/>
    <row r="11" spans="2:18" ht="9.9499999999999993" customHeight="1"/>
    <row r="12" spans="2:18" ht="9.9499999999999993" customHeight="1"/>
    <row r="13" spans="2:18" ht="9.9499999999999993" customHeight="1"/>
    <row r="14" spans="2:18" ht="9.9499999999999993" customHeight="1"/>
    <row r="15" spans="2:18" ht="9.9499999999999993" customHeight="1"/>
    <row r="16" spans="2:18" ht="9.9499999999999993" customHeight="1"/>
    <row r="17" ht="9.9499999999999993" customHeight="1"/>
    <row r="18" ht="9.9499999999999993" customHeight="1"/>
    <row r="19" ht="9.9499999999999993" customHeight="1"/>
    <row r="20" ht="9.9499999999999993" customHeight="1"/>
    <row r="21" ht="9.9499999999999993" customHeight="1"/>
    <row r="22" ht="9.9499999999999993" customHeight="1"/>
    <row r="23" ht="9.9499999999999993" customHeight="1"/>
    <row r="24" ht="9.9499999999999993" customHeight="1"/>
    <row r="25" ht="9.9499999999999993" customHeight="1"/>
    <row r="26" ht="9.9499999999999993" customHeight="1"/>
    <row r="27" ht="9.9499999999999993" customHeight="1"/>
    <row r="28" ht="9.9499999999999993" customHeight="1"/>
    <row r="29" ht="9.9499999999999993" customHeight="1"/>
    <row r="30" ht="9.9499999999999993" customHeight="1"/>
    <row r="31" ht="9.9499999999999993" customHeight="1"/>
    <row r="32" ht="9.9499999999999993" customHeight="1"/>
    <row r="33" ht="9.9499999999999993" customHeight="1"/>
    <row r="34" ht="9.9499999999999993" customHeight="1"/>
    <row r="35" ht="9.9499999999999993" customHeight="1"/>
    <row r="36" ht="9.9499999999999993" customHeight="1"/>
    <row r="37" ht="9.9499999999999993" customHeight="1"/>
    <row r="38" ht="9.9499999999999993" customHeight="1"/>
    <row r="39" ht="9.9499999999999993" customHeight="1"/>
    <row r="40" ht="9.9499999999999993" customHeight="1"/>
    <row r="41" ht="9.9499999999999993" customHeight="1"/>
    <row r="42" ht="9.9499999999999993" customHeight="1"/>
    <row r="43" ht="9.9499999999999993" customHeight="1"/>
    <row r="44" ht="9.9499999999999993" customHeight="1"/>
    <row r="45" ht="9.9499999999999993" customHeight="1"/>
    <row r="46" ht="9.9499999999999993" customHeight="1"/>
    <row r="47" ht="9.9499999999999993" customHeight="1"/>
    <row r="48" ht="9.9499999999999993" customHeight="1"/>
    <row r="49" ht="9.9499999999999993" customHeight="1"/>
    <row r="50" ht="9.9499999999999993" customHeight="1"/>
    <row r="51" ht="9.9499999999999993" customHeight="1"/>
    <row r="52" ht="9.9499999999999993" customHeight="1"/>
    <row r="53" ht="9.9499999999999993" customHeight="1"/>
    <row r="54" ht="9.9499999999999993" customHeight="1"/>
    <row r="55" ht="9.9499999999999993" customHeight="1"/>
    <row r="56" ht="9.9499999999999993" customHeight="1"/>
    <row r="57" ht="9.9499999999999993" customHeight="1"/>
    <row r="58" ht="9.9499999999999993" customHeight="1"/>
    <row r="59" ht="9.9499999999999993" customHeight="1"/>
    <row r="60" ht="9.9499999999999993" customHeight="1"/>
    <row r="61" ht="9.9499999999999993" customHeight="1"/>
    <row r="62" ht="9.9499999999999993" customHeight="1"/>
    <row r="63" ht="9.9499999999999993" customHeight="1"/>
    <row r="64" ht="9.9499999999999993" customHeight="1"/>
    <row r="65" ht="9.9499999999999993" customHeight="1"/>
    <row r="66" ht="9.9499999999999993" customHeight="1"/>
    <row r="67" ht="9.9499999999999993" customHeight="1"/>
    <row r="68" ht="9.9499999999999993" customHeight="1"/>
    <row r="69" ht="9.9499999999999993" customHeight="1"/>
    <row r="70" ht="9.9499999999999993" customHeight="1"/>
    <row r="71" ht="9.9499999999999993" customHeight="1"/>
    <row r="72" ht="9.9499999999999993" customHeight="1"/>
    <row r="73" ht="9.9499999999999993" customHeight="1"/>
    <row r="74" ht="9.9499999999999993" customHeight="1"/>
    <row r="75" ht="9.9499999999999993" customHeight="1"/>
    <row r="76" ht="9.9499999999999993" customHeight="1"/>
    <row r="77" ht="9.9499999999999993" customHeight="1"/>
    <row r="78" ht="9.9499999999999993" customHeight="1"/>
    <row r="79" ht="9.9499999999999993" customHeight="1"/>
    <row r="80" ht="9.9499999999999993" customHeight="1"/>
    <row r="81" ht="9.9499999999999993" customHeight="1"/>
    <row r="82" ht="9.9499999999999993" customHeight="1"/>
    <row r="83" ht="9.9499999999999993" customHeight="1"/>
    <row r="84" ht="9.9499999999999993" customHeight="1"/>
    <row r="85" ht="9.9499999999999993" customHeight="1"/>
    <row r="86" ht="9.9499999999999993" customHeight="1"/>
    <row r="87" ht="9.9499999999999993" customHeight="1"/>
    <row r="88" ht="9.9499999999999993" customHeight="1"/>
    <row r="89" ht="9.9499999999999993" customHeight="1"/>
    <row r="90" ht="9.9499999999999993" customHeight="1"/>
    <row r="91" ht="9.9499999999999993" customHeight="1"/>
    <row r="92" ht="9.9499999999999993" customHeight="1"/>
    <row r="93" ht="9.9499999999999993" customHeight="1"/>
    <row r="94" ht="9.9499999999999993" customHeight="1"/>
  </sheetData>
  <sheetProtection algorithmName="SHA-512" hashValue="rHbx0volLNZ8t8cvex8OZwk8tf8k2HvDbxdL5EyMWtOPxAMPRR+gLuzNvoE6qumdlPa1sMHv1wMQ/FzYjF3gjw==" saltValue="RtYwcWHo025aoF25vg9Lfw==" spinCount="100000" sheet="1" objects="1" scenarios="1"/>
  <phoneticPr fontId="62" type="noConversion"/>
  <conditionalFormatting sqref="O2:O6">
    <cfRule type="cellIs" dxfId="337" priority="2" operator="greaterThanOrEqual">
      <formula>0.1</formula>
    </cfRule>
  </conditionalFormatting>
  <conditionalFormatting sqref="O2:O6">
    <cfRule type="cellIs" dxfId="336" priority="1" operator="equal">
      <formula>0</formula>
    </cfRule>
  </conditionalFormatting>
  <pageMargins left="0.7" right="0.7" top="0.75" bottom="0.75" header="0.3" footer="0.3"/>
  <pageSetup paperSize="9" scale="3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4DD84-AECF-40AA-9193-7C126B48EBAC}">
  <sheetPr>
    <tabColor rgb="FF92D050"/>
  </sheetPr>
  <dimension ref="A1:P13"/>
  <sheetViews>
    <sheetView view="pageBreakPreview" topLeftCell="G1" zoomScale="90" zoomScaleNormal="90" zoomScaleSheetLayoutView="90" workbookViewId="0">
      <pane ySplit="1" topLeftCell="A2" activePane="bottomLeft" state="frozen"/>
      <selection pane="bottomLeft" activeCell="I12" sqref="I12:O12"/>
    </sheetView>
  </sheetViews>
  <sheetFormatPr defaultRowHeight="15"/>
  <cols>
    <col min="1" max="1" width="2.85546875" customWidth="1"/>
    <col min="2" max="2" width="5.42578125" customWidth="1"/>
    <col min="3" max="3" width="6.7109375" customWidth="1"/>
    <col min="4" max="4" width="32.5703125" customWidth="1"/>
    <col min="5" max="5" width="39" customWidth="1"/>
    <col min="6" max="6" width="26.7109375" customWidth="1"/>
    <col min="7" max="7" width="17.140625" customWidth="1"/>
    <col min="8" max="8" width="26.5703125" customWidth="1"/>
    <col min="9" max="9" width="12" customWidth="1"/>
    <col min="10" max="10" width="10" customWidth="1"/>
    <col min="11" max="12" width="12.5703125" customWidth="1"/>
    <col min="13" max="13" width="11.28515625" customWidth="1"/>
  </cols>
  <sheetData>
    <row r="1" spans="1:16" ht="50.1" customHeight="1">
      <c r="B1" s="306" t="s">
        <v>249</v>
      </c>
      <c r="C1" s="350" t="s">
        <v>250</v>
      </c>
      <c r="D1" s="350" t="s">
        <v>251</v>
      </c>
      <c r="E1" s="350" t="s">
        <v>252</v>
      </c>
      <c r="F1" s="350" t="s">
        <v>253</v>
      </c>
      <c r="G1" s="350" t="s">
        <v>692</v>
      </c>
      <c r="H1" s="349" t="s">
        <v>278</v>
      </c>
      <c r="I1" s="349" t="s">
        <v>693</v>
      </c>
      <c r="J1" s="350" t="s">
        <v>256</v>
      </c>
      <c r="K1" s="350" t="s">
        <v>283</v>
      </c>
      <c r="L1" s="348" t="s">
        <v>259</v>
      </c>
      <c r="M1" s="348" t="s">
        <v>260</v>
      </c>
      <c r="N1" s="348" t="s">
        <v>261</v>
      </c>
      <c r="O1" s="307" t="s">
        <v>262</v>
      </c>
    </row>
    <row r="2" spans="1:16" ht="9.9499999999999993" customHeight="1">
      <c r="B2" s="292" t="s">
        <v>14</v>
      </c>
      <c r="C2" s="293" t="s">
        <v>380</v>
      </c>
      <c r="D2" s="294" t="s">
        <v>449</v>
      </c>
      <c r="E2" s="310" t="s">
        <v>289</v>
      </c>
      <c r="F2" s="295" t="s">
        <v>579</v>
      </c>
      <c r="G2" s="296" t="s">
        <v>591</v>
      </c>
      <c r="H2" s="296" t="s">
        <v>270</v>
      </c>
      <c r="I2" s="318" t="s">
        <v>270</v>
      </c>
      <c r="J2" s="318">
        <v>5</v>
      </c>
      <c r="K2" s="296" t="s">
        <v>270</v>
      </c>
      <c r="L2" s="321"/>
      <c r="M2" s="301">
        <f t="shared" ref="M2:M9" si="0">J2*L2</f>
        <v>0</v>
      </c>
      <c r="N2" s="301">
        <f t="shared" ref="N2:N9" si="1">M2*0.22</f>
        <v>0</v>
      </c>
      <c r="O2" s="301">
        <f t="shared" ref="O2:O9" si="2">M2+N2</f>
        <v>0</v>
      </c>
    </row>
    <row r="3" spans="1:16" ht="9.9499999999999993" customHeight="1">
      <c r="B3" s="335"/>
      <c r="C3" s="336"/>
      <c r="D3" s="337"/>
      <c r="E3" s="337"/>
      <c r="F3" s="338"/>
      <c r="G3" s="339"/>
      <c r="H3" s="339"/>
      <c r="I3" s="359"/>
      <c r="J3" s="359"/>
      <c r="K3" s="339"/>
      <c r="L3" s="337"/>
      <c r="M3" s="343"/>
      <c r="N3" s="343"/>
      <c r="O3" s="343"/>
    </row>
    <row r="4" spans="1:16" ht="5.0999999999999996" customHeight="1">
      <c r="A4" s="311"/>
      <c r="B4" s="363"/>
      <c r="C4" s="364"/>
      <c r="D4" s="365"/>
      <c r="E4" s="365"/>
      <c r="F4" s="366"/>
      <c r="G4" s="367"/>
      <c r="H4" s="367"/>
      <c r="I4" s="368"/>
      <c r="J4" s="368"/>
      <c r="K4" s="367"/>
      <c r="L4" s="365"/>
      <c r="M4" s="369"/>
      <c r="N4" s="369"/>
      <c r="O4" s="369"/>
      <c r="P4" s="311"/>
    </row>
    <row r="5" spans="1:16" ht="9.9499999999999993" customHeight="1">
      <c r="B5" s="335"/>
      <c r="C5" s="336"/>
      <c r="D5" s="337"/>
      <c r="E5" s="337"/>
      <c r="F5" s="338"/>
      <c r="G5" s="339"/>
      <c r="H5" s="339"/>
      <c r="I5" s="359"/>
      <c r="J5" s="359"/>
      <c r="K5" s="339"/>
      <c r="L5" s="337"/>
      <c r="M5" s="343"/>
      <c r="N5" s="343"/>
      <c r="O5" s="343"/>
    </row>
    <row r="6" spans="1:16" ht="9.9499999999999993" customHeight="1">
      <c r="B6" s="292" t="s">
        <v>14</v>
      </c>
      <c r="C6" s="293" t="s">
        <v>380</v>
      </c>
      <c r="D6" s="294" t="s">
        <v>601</v>
      </c>
      <c r="E6" s="310" t="s">
        <v>289</v>
      </c>
      <c r="F6" s="295" t="s">
        <v>447</v>
      </c>
      <c r="G6" s="296" t="s">
        <v>606</v>
      </c>
      <c r="H6" s="296" t="s">
        <v>607</v>
      </c>
      <c r="I6" s="318" t="s">
        <v>270</v>
      </c>
      <c r="J6" s="318">
        <v>5</v>
      </c>
      <c r="K6" s="296" t="s">
        <v>270</v>
      </c>
      <c r="L6" s="321"/>
      <c r="M6" s="301">
        <f t="shared" si="0"/>
        <v>0</v>
      </c>
      <c r="N6" s="301">
        <f t="shared" si="1"/>
        <v>0</v>
      </c>
      <c r="O6" s="301">
        <f t="shared" si="2"/>
        <v>0</v>
      </c>
    </row>
    <row r="7" spans="1:16" ht="9.9499999999999993" customHeight="1">
      <c r="B7" s="292" t="s">
        <v>17</v>
      </c>
      <c r="C7" s="293" t="s">
        <v>380</v>
      </c>
      <c r="D7" s="294" t="s">
        <v>601</v>
      </c>
      <c r="E7" s="310" t="s">
        <v>289</v>
      </c>
      <c r="F7" s="295" t="s">
        <v>447</v>
      </c>
      <c r="G7" s="296" t="s">
        <v>606</v>
      </c>
      <c r="H7" s="296" t="s">
        <v>608</v>
      </c>
      <c r="I7" s="318" t="s">
        <v>270</v>
      </c>
      <c r="J7" s="318">
        <v>2</v>
      </c>
      <c r="K7" s="296" t="s">
        <v>270</v>
      </c>
      <c r="L7" s="321"/>
      <c r="M7" s="301">
        <f t="shared" si="0"/>
        <v>0</v>
      </c>
      <c r="N7" s="301">
        <f t="shared" si="1"/>
        <v>0</v>
      </c>
      <c r="O7" s="301">
        <f t="shared" si="2"/>
        <v>0</v>
      </c>
    </row>
    <row r="8" spans="1:16" ht="9.9499999999999993" customHeight="1">
      <c r="B8" s="292" t="s">
        <v>243</v>
      </c>
      <c r="C8" s="293" t="s">
        <v>380</v>
      </c>
      <c r="D8" s="294" t="s">
        <v>601</v>
      </c>
      <c r="E8" s="310" t="s">
        <v>289</v>
      </c>
      <c r="F8" s="295" t="s">
        <v>447</v>
      </c>
      <c r="G8" s="296" t="s">
        <v>606</v>
      </c>
      <c r="H8" s="296" t="s">
        <v>609</v>
      </c>
      <c r="I8" s="318" t="s">
        <v>270</v>
      </c>
      <c r="J8" s="318">
        <v>4</v>
      </c>
      <c r="K8" s="296" t="s">
        <v>270</v>
      </c>
      <c r="L8" s="321"/>
      <c r="M8" s="301">
        <f t="shared" si="0"/>
        <v>0</v>
      </c>
      <c r="N8" s="301">
        <f t="shared" si="1"/>
        <v>0</v>
      </c>
      <c r="O8" s="301">
        <f t="shared" si="2"/>
        <v>0</v>
      </c>
    </row>
    <row r="9" spans="1:16" ht="9.9499999999999993" customHeight="1">
      <c r="B9" s="292" t="s">
        <v>244</v>
      </c>
      <c r="C9" s="293" t="s">
        <v>380</v>
      </c>
      <c r="D9" s="294" t="s">
        <v>601</v>
      </c>
      <c r="E9" s="310" t="s">
        <v>289</v>
      </c>
      <c r="F9" s="295" t="s">
        <v>447</v>
      </c>
      <c r="G9" s="296" t="s">
        <v>591</v>
      </c>
      <c r="H9" s="296" t="s">
        <v>650</v>
      </c>
      <c r="I9" s="296" t="s">
        <v>270</v>
      </c>
      <c r="J9" s="361">
        <v>2</v>
      </c>
      <c r="K9" s="296" t="s">
        <v>270</v>
      </c>
      <c r="L9" s="321"/>
      <c r="M9" s="301">
        <f t="shared" si="0"/>
        <v>0</v>
      </c>
      <c r="N9" s="301">
        <f t="shared" si="1"/>
        <v>0</v>
      </c>
      <c r="O9" s="301">
        <f t="shared" si="2"/>
        <v>0</v>
      </c>
    </row>
    <row r="10" spans="1:16" ht="9.9499999999999993" customHeight="1">
      <c r="B10" s="292" t="s">
        <v>245</v>
      </c>
      <c r="C10" s="293" t="s">
        <v>380</v>
      </c>
      <c r="D10" s="294" t="s">
        <v>601</v>
      </c>
      <c r="E10" s="310" t="s">
        <v>289</v>
      </c>
      <c r="F10" s="295" t="s">
        <v>447</v>
      </c>
      <c r="G10" s="296" t="s">
        <v>591</v>
      </c>
      <c r="H10" s="296" t="s">
        <v>661</v>
      </c>
      <c r="I10" s="296" t="s">
        <v>270</v>
      </c>
      <c r="J10" s="361">
        <v>2</v>
      </c>
      <c r="K10" s="296" t="s">
        <v>270</v>
      </c>
      <c r="L10" s="321"/>
      <c r="M10" s="301">
        <f t="shared" ref="M10" si="3">J10*L10</f>
        <v>0</v>
      </c>
      <c r="N10" s="301">
        <f t="shared" ref="N10" si="4">M10*0.22</f>
        <v>0</v>
      </c>
      <c r="O10" s="301">
        <f t="shared" ref="O10" si="5">M10+N10</f>
        <v>0</v>
      </c>
    </row>
    <row r="11" spans="1:16" ht="9.9499999999999993" customHeight="1"/>
    <row r="12" spans="1:16" ht="9.9499999999999993" customHeight="1">
      <c r="I12" s="397" t="s">
        <v>729</v>
      </c>
      <c r="J12" s="397">
        <f>SUM(J2:J10)</f>
        <v>20</v>
      </c>
      <c r="K12" s="397"/>
      <c r="L12" s="398">
        <f>SUM(L2:L10)</f>
        <v>0</v>
      </c>
      <c r="M12" s="398">
        <f>SUM(M2:M10)</f>
        <v>0</v>
      </c>
      <c r="N12" s="398">
        <f>SUM(N2:N10)</f>
        <v>0</v>
      </c>
      <c r="O12" s="398">
        <f>SUM(O2:O10)</f>
        <v>0</v>
      </c>
    </row>
    <row r="13" spans="1:16" ht="9.9499999999999993" customHeight="1"/>
  </sheetData>
  <sheetProtection algorithmName="SHA-512" hashValue="3fvbk3URRrswL0ykfvwbhQwXIr/9JUGuYGJQUmvzZ1QgkgPv5nuQ3vBS0iM2n2AMQwRUNKWshQUFB+U9nWxrwA==" saltValue="W2eSPV7qaqu7JohY3E7rag==" spinCount="100000" sheet="1" objects="1" scenarios="1"/>
  <phoneticPr fontId="62" type="noConversion"/>
  <conditionalFormatting sqref="L2 L6:L10">
    <cfRule type="cellIs" dxfId="335" priority="2" operator="greaterThanOrEqual">
      <formula>0.1</formula>
    </cfRule>
  </conditionalFormatting>
  <conditionalFormatting sqref="L2 L6:L10">
    <cfRule type="cellIs" dxfId="334" priority="1" operator="equal">
      <formula>0</formula>
    </cfRule>
  </conditionalFormatting>
  <pageMargins left="0.7" right="0.7" top="0.75" bottom="0.75" header="0.3" footer="0.3"/>
  <pageSetup paperSize="9" scale="3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N330"/>
  <sheetViews>
    <sheetView view="pageBreakPreview" zoomScale="90" zoomScaleNormal="100" zoomScaleSheetLayoutView="90" workbookViewId="0">
      <pane ySplit="1" topLeftCell="A245" activePane="bottomLeft" state="frozen"/>
      <selection pane="bottomLeft" activeCell="H294" sqref="H294:M294"/>
    </sheetView>
  </sheetViews>
  <sheetFormatPr defaultRowHeight="15"/>
  <cols>
    <col min="1" max="1" width="4.140625" customWidth="1"/>
    <col min="2" max="2" width="7" customWidth="1"/>
    <col min="3" max="3" width="9.85546875" customWidth="1"/>
    <col min="4" max="4" width="29.5703125" customWidth="1"/>
    <col min="5" max="5" width="39" customWidth="1"/>
    <col min="6" max="6" width="35.42578125" customWidth="1"/>
    <col min="7" max="7" width="23.140625" customWidth="1"/>
    <col min="8" max="8" width="14.140625" customWidth="1"/>
    <col min="9" max="9" width="11.28515625" style="374" customWidth="1"/>
  </cols>
  <sheetData>
    <row r="1" spans="2:13" ht="50.1" customHeight="1">
      <c r="B1" s="306" t="s">
        <v>249</v>
      </c>
      <c r="C1" s="302" t="s">
        <v>250</v>
      </c>
      <c r="D1" s="302" t="s">
        <v>251</v>
      </c>
      <c r="E1" s="302" t="s">
        <v>252</v>
      </c>
      <c r="F1" s="302" t="s">
        <v>253</v>
      </c>
      <c r="G1" s="302" t="s">
        <v>581</v>
      </c>
      <c r="H1" s="303" t="s">
        <v>695</v>
      </c>
      <c r="I1" s="350" t="s">
        <v>256</v>
      </c>
      <c r="J1" s="348" t="s">
        <v>259</v>
      </c>
      <c r="K1" s="348" t="s">
        <v>260</v>
      </c>
      <c r="L1" s="348" t="s">
        <v>261</v>
      </c>
      <c r="M1" s="307" t="s">
        <v>262</v>
      </c>
    </row>
    <row r="2" spans="2:13" ht="9.9499999999999993" customHeight="1">
      <c r="B2" s="292" t="s">
        <v>14</v>
      </c>
      <c r="C2" s="293" t="s">
        <v>380</v>
      </c>
      <c r="D2" s="294" t="s">
        <v>449</v>
      </c>
      <c r="E2" s="310" t="s">
        <v>289</v>
      </c>
      <c r="F2" s="295" t="s">
        <v>579</v>
      </c>
      <c r="G2" s="299" t="s">
        <v>694</v>
      </c>
      <c r="H2" s="299" t="s">
        <v>270</v>
      </c>
      <c r="I2" s="373">
        <v>100</v>
      </c>
      <c r="J2" s="321"/>
      <c r="K2" s="301">
        <f>I2*J2</f>
        <v>0</v>
      </c>
      <c r="L2" s="301">
        <f>K2*0.22</f>
        <v>0</v>
      </c>
      <c r="M2" s="301">
        <f>K2+L2</f>
        <v>0</v>
      </c>
    </row>
    <row r="3" spans="2:13" ht="9.9499999999999993" customHeight="1">
      <c r="B3" s="292" t="s">
        <v>17</v>
      </c>
      <c r="C3" s="293" t="s">
        <v>380</v>
      </c>
      <c r="D3" s="294" t="s">
        <v>449</v>
      </c>
      <c r="E3" s="310" t="s">
        <v>289</v>
      </c>
      <c r="F3" s="295" t="s">
        <v>579</v>
      </c>
      <c r="G3" s="371" t="s">
        <v>696</v>
      </c>
      <c r="H3" s="372" t="s">
        <v>697</v>
      </c>
      <c r="I3" s="370">
        <v>300</v>
      </c>
      <c r="J3" s="321"/>
      <c r="K3" s="301">
        <f t="shared" ref="K3:K75" si="0">I3*J3</f>
        <v>0</v>
      </c>
      <c r="L3" s="301">
        <f t="shared" ref="L3:L75" si="1">K3*0.22</f>
        <v>0</v>
      </c>
      <c r="M3" s="301">
        <f t="shared" ref="M3:M75" si="2">K3+L3</f>
        <v>0</v>
      </c>
    </row>
    <row r="4" spans="2:13" ht="9.9499999999999993" customHeight="1">
      <c r="B4" s="292" t="s">
        <v>243</v>
      </c>
      <c r="C4" s="293" t="s">
        <v>380</v>
      </c>
      <c r="D4" s="294" t="s">
        <v>449</v>
      </c>
      <c r="E4" s="310" t="s">
        <v>289</v>
      </c>
      <c r="F4" s="295" t="s">
        <v>579</v>
      </c>
      <c r="G4" s="371" t="s">
        <v>698</v>
      </c>
      <c r="H4" s="372" t="s">
        <v>697</v>
      </c>
      <c r="I4" s="370">
        <v>50</v>
      </c>
      <c r="J4" s="321"/>
      <c r="K4" s="301">
        <f t="shared" ref="K4:K7" si="3">I4*J4</f>
        <v>0</v>
      </c>
      <c r="L4" s="301">
        <f t="shared" si="1"/>
        <v>0</v>
      </c>
      <c r="M4" s="301">
        <f t="shared" ref="M4:M7" si="4">K4+L4</f>
        <v>0</v>
      </c>
    </row>
    <row r="5" spans="2:13" ht="9.9499999999999993" customHeight="1">
      <c r="B5" s="292" t="s">
        <v>244</v>
      </c>
      <c r="C5" s="293" t="s">
        <v>380</v>
      </c>
      <c r="D5" s="294" t="s">
        <v>449</v>
      </c>
      <c r="E5" s="310" t="s">
        <v>289</v>
      </c>
      <c r="F5" s="295" t="s">
        <v>579</v>
      </c>
      <c r="G5" s="378" t="s">
        <v>699</v>
      </c>
      <c r="H5" s="378" t="s">
        <v>697</v>
      </c>
      <c r="I5" s="382">
        <v>100</v>
      </c>
      <c r="J5" s="321"/>
      <c r="K5" s="301">
        <f t="shared" si="3"/>
        <v>0</v>
      </c>
      <c r="L5" s="301">
        <f t="shared" si="1"/>
        <v>0</v>
      </c>
      <c r="M5" s="301">
        <f t="shared" si="4"/>
        <v>0</v>
      </c>
    </row>
    <row r="6" spans="2:13" ht="9.9499999999999993" customHeight="1">
      <c r="B6" s="292" t="s">
        <v>245</v>
      </c>
      <c r="C6" s="293" t="s">
        <v>380</v>
      </c>
      <c r="D6" s="294" t="s">
        <v>449</v>
      </c>
      <c r="E6" s="310" t="s">
        <v>289</v>
      </c>
      <c r="F6" s="295" t="s">
        <v>579</v>
      </c>
      <c r="G6" s="378" t="s">
        <v>700</v>
      </c>
      <c r="H6" s="379" t="s">
        <v>701</v>
      </c>
      <c r="I6" s="382">
        <v>2</v>
      </c>
      <c r="J6" s="321"/>
      <c r="K6" s="301">
        <f t="shared" si="3"/>
        <v>0</v>
      </c>
      <c r="L6" s="301">
        <f t="shared" si="1"/>
        <v>0</v>
      </c>
      <c r="M6" s="301">
        <f t="shared" si="4"/>
        <v>0</v>
      </c>
    </row>
    <row r="7" spans="2:13" ht="9.9499999999999993" customHeight="1">
      <c r="B7" s="292" t="s">
        <v>246</v>
      </c>
      <c r="C7" s="293" t="s">
        <v>380</v>
      </c>
      <c r="D7" s="294" t="s">
        <v>449</v>
      </c>
      <c r="E7" s="310" t="s">
        <v>289</v>
      </c>
      <c r="F7" s="295" t="s">
        <v>579</v>
      </c>
      <c r="G7" s="379" t="s">
        <v>702</v>
      </c>
      <c r="H7" s="379" t="s">
        <v>701</v>
      </c>
      <c r="I7" s="382">
        <v>2</v>
      </c>
      <c r="J7" s="321"/>
      <c r="K7" s="301">
        <f t="shared" si="3"/>
        <v>0</v>
      </c>
      <c r="L7" s="301">
        <f t="shared" si="1"/>
        <v>0</v>
      </c>
      <c r="M7" s="301">
        <f t="shared" si="4"/>
        <v>0</v>
      </c>
    </row>
    <row r="8" spans="2:13" ht="9.9499999999999993" customHeight="1">
      <c r="B8" s="376"/>
      <c r="C8" s="376"/>
      <c r="D8" s="376"/>
      <c r="E8" s="376"/>
      <c r="F8" s="376"/>
      <c r="G8" s="376"/>
      <c r="H8" s="376"/>
      <c r="I8" s="376"/>
      <c r="J8" s="376"/>
      <c r="K8" s="343"/>
      <c r="L8" s="343"/>
      <c r="M8" s="343"/>
    </row>
    <row r="9" spans="2:13" ht="9.9499999999999993" customHeight="1">
      <c r="B9" s="292" t="s">
        <v>247</v>
      </c>
      <c r="C9" s="293" t="s">
        <v>380</v>
      </c>
      <c r="D9" s="294" t="s">
        <v>449</v>
      </c>
      <c r="E9" s="310" t="s">
        <v>289</v>
      </c>
      <c r="F9" s="295" t="s">
        <v>579</v>
      </c>
      <c r="G9" s="296" t="s">
        <v>580</v>
      </c>
      <c r="H9" s="318" t="s">
        <v>582</v>
      </c>
      <c r="I9" s="373">
        <v>6</v>
      </c>
      <c r="J9" s="321"/>
      <c r="K9" s="301">
        <f t="shared" si="0"/>
        <v>0</v>
      </c>
      <c r="L9" s="301">
        <f t="shared" si="1"/>
        <v>0</v>
      </c>
      <c r="M9" s="301">
        <f t="shared" si="2"/>
        <v>0</v>
      </c>
    </row>
    <row r="10" spans="2:13" ht="9.9499999999999993" customHeight="1">
      <c r="B10" s="292" t="s">
        <v>248</v>
      </c>
      <c r="C10" s="293" t="s">
        <v>380</v>
      </c>
      <c r="D10" s="294" t="s">
        <v>449</v>
      </c>
      <c r="E10" s="310" t="s">
        <v>289</v>
      </c>
      <c r="F10" s="295" t="s">
        <v>579</v>
      </c>
      <c r="G10" s="296" t="s">
        <v>580</v>
      </c>
      <c r="H10" s="318" t="s">
        <v>582</v>
      </c>
      <c r="I10" s="373">
        <v>316</v>
      </c>
      <c r="J10" s="321"/>
      <c r="K10" s="301">
        <f t="shared" si="0"/>
        <v>0</v>
      </c>
      <c r="L10" s="301">
        <f t="shared" si="1"/>
        <v>0</v>
      </c>
      <c r="M10" s="301">
        <f t="shared" si="2"/>
        <v>0</v>
      </c>
    </row>
    <row r="11" spans="2:13" ht="9.9499999999999993" customHeight="1">
      <c r="B11" s="292" t="s">
        <v>267</v>
      </c>
      <c r="C11" s="293" t="s">
        <v>380</v>
      </c>
      <c r="D11" s="294" t="s">
        <v>449</v>
      </c>
      <c r="E11" s="310" t="s">
        <v>289</v>
      </c>
      <c r="F11" s="295" t="s">
        <v>579</v>
      </c>
      <c r="G11" s="296" t="s">
        <v>580</v>
      </c>
      <c r="H11" s="318" t="s">
        <v>583</v>
      </c>
      <c r="I11" s="373">
        <v>19</v>
      </c>
      <c r="J11" s="321"/>
      <c r="K11" s="301">
        <f t="shared" si="0"/>
        <v>0</v>
      </c>
      <c r="L11" s="301">
        <f t="shared" si="1"/>
        <v>0</v>
      </c>
      <c r="M11" s="301">
        <f t="shared" si="2"/>
        <v>0</v>
      </c>
    </row>
    <row r="12" spans="2:13" ht="9.9499999999999993" customHeight="1">
      <c r="B12" s="292" t="s">
        <v>383</v>
      </c>
      <c r="C12" s="293" t="s">
        <v>380</v>
      </c>
      <c r="D12" s="294" t="s">
        <v>449</v>
      </c>
      <c r="E12" s="310" t="s">
        <v>289</v>
      </c>
      <c r="F12" s="295" t="s">
        <v>579</v>
      </c>
      <c r="G12" s="296" t="s">
        <v>580</v>
      </c>
      <c r="H12" s="318" t="s">
        <v>584</v>
      </c>
      <c r="I12" s="373">
        <v>24</v>
      </c>
      <c r="J12" s="321"/>
      <c r="K12" s="301">
        <f t="shared" si="0"/>
        <v>0</v>
      </c>
      <c r="L12" s="301">
        <f t="shared" si="1"/>
        <v>0</v>
      </c>
      <c r="M12" s="301">
        <f t="shared" si="2"/>
        <v>0</v>
      </c>
    </row>
    <row r="13" spans="2:13" ht="9.9499999999999993" customHeight="1">
      <c r="B13" s="292" t="s">
        <v>384</v>
      </c>
      <c r="C13" s="293" t="s">
        <v>380</v>
      </c>
      <c r="D13" s="294" t="s">
        <v>449</v>
      </c>
      <c r="E13" s="310" t="s">
        <v>289</v>
      </c>
      <c r="F13" s="295" t="s">
        <v>579</v>
      </c>
      <c r="G13" s="296" t="s">
        <v>580</v>
      </c>
      <c r="H13" s="318" t="s">
        <v>585</v>
      </c>
      <c r="I13" s="373">
        <v>6</v>
      </c>
      <c r="J13" s="321"/>
      <c r="K13" s="301">
        <f t="shared" si="0"/>
        <v>0</v>
      </c>
      <c r="L13" s="301">
        <f t="shared" si="1"/>
        <v>0</v>
      </c>
      <c r="M13" s="301">
        <f t="shared" si="2"/>
        <v>0</v>
      </c>
    </row>
    <row r="14" spans="2:13" ht="9.9499999999999993" customHeight="1">
      <c r="B14" s="292" t="s">
        <v>385</v>
      </c>
      <c r="C14" s="293" t="s">
        <v>380</v>
      </c>
      <c r="D14" s="294" t="s">
        <v>449</v>
      </c>
      <c r="E14" s="310" t="s">
        <v>289</v>
      </c>
      <c r="F14" s="295" t="s">
        <v>579</v>
      </c>
      <c r="G14" s="296" t="s">
        <v>580</v>
      </c>
      <c r="H14" s="318" t="s">
        <v>586</v>
      </c>
      <c r="I14" s="373">
        <v>16</v>
      </c>
      <c r="J14" s="321"/>
      <c r="K14" s="301">
        <f t="shared" si="0"/>
        <v>0</v>
      </c>
      <c r="L14" s="301">
        <f t="shared" si="1"/>
        <v>0</v>
      </c>
      <c r="M14" s="301">
        <f t="shared" si="2"/>
        <v>0</v>
      </c>
    </row>
    <row r="15" spans="2:13" ht="9.9499999999999993" customHeight="1">
      <c r="B15" s="292" t="s">
        <v>386</v>
      </c>
      <c r="C15" s="293" t="s">
        <v>380</v>
      </c>
      <c r="D15" s="294" t="s">
        <v>449</v>
      </c>
      <c r="E15" s="310" t="s">
        <v>289</v>
      </c>
      <c r="F15" s="295" t="s">
        <v>579</v>
      </c>
      <c r="G15" s="296" t="s">
        <v>580</v>
      </c>
      <c r="H15" s="318" t="s">
        <v>587</v>
      </c>
      <c r="I15" s="373">
        <v>12</v>
      </c>
      <c r="J15" s="321"/>
      <c r="K15" s="301">
        <f t="shared" si="0"/>
        <v>0</v>
      </c>
      <c r="L15" s="301">
        <f t="shared" si="1"/>
        <v>0</v>
      </c>
      <c r="M15" s="301">
        <f t="shared" si="2"/>
        <v>0</v>
      </c>
    </row>
    <row r="16" spans="2:13" ht="9.9499999999999993" customHeight="1">
      <c r="B16" s="292" t="s">
        <v>387</v>
      </c>
      <c r="C16" s="293" t="s">
        <v>380</v>
      </c>
      <c r="D16" s="294" t="s">
        <v>449</v>
      </c>
      <c r="E16" s="310" t="s">
        <v>289</v>
      </c>
      <c r="F16" s="295" t="s">
        <v>579</v>
      </c>
      <c r="G16" s="296" t="s">
        <v>580</v>
      </c>
      <c r="H16" s="318" t="s">
        <v>588</v>
      </c>
      <c r="I16" s="373">
        <v>14</v>
      </c>
      <c r="J16" s="321"/>
      <c r="K16" s="301">
        <f t="shared" si="0"/>
        <v>0</v>
      </c>
      <c r="L16" s="301">
        <f t="shared" si="1"/>
        <v>0</v>
      </c>
      <c r="M16" s="301">
        <f t="shared" si="2"/>
        <v>0</v>
      </c>
    </row>
    <row r="17" spans="1:14" ht="9.9499999999999993" customHeight="1">
      <c r="B17" s="292" t="s">
        <v>388</v>
      </c>
      <c r="C17" s="293" t="s">
        <v>380</v>
      </c>
      <c r="D17" s="294" t="s">
        <v>449</v>
      </c>
      <c r="E17" s="310" t="s">
        <v>289</v>
      </c>
      <c r="F17" s="295" t="s">
        <v>579</v>
      </c>
      <c r="G17" s="296" t="s">
        <v>589</v>
      </c>
      <c r="H17" s="318" t="s">
        <v>590</v>
      </c>
      <c r="I17" s="373">
        <v>59</v>
      </c>
      <c r="J17" s="321"/>
      <c r="K17" s="301">
        <f t="shared" si="0"/>
        <v>0</v>
      </c>
      <c r="L17" s="301">
        <f t="shared" si="1"/>
        <v>0</v>
      </c>
      <c r="M17" s="301">
        <f t="shared" si="2"/>
        <v>0</v>
      </c>
    </row>
    <row r="18" spans="1:14" ht="9.9499999999999993" customHeight="1">
      <c r="B18" s="292" t="s">
        <v>389</v>
      </c>
      <c r="C18" s="293" t="s">
        <v>380</v>
      </c>
      <c r="D18" s="294" t="s">
        <v>449</v>
      </c>
      <c r="E18" s="310" t="s">
        <v>289</v>
      </c>
      <c r="F18" s="295" t="s">
        <v>579</v>
      </c>
      <c r="G18" s="296" t="s">
        <v>591</v>
      </c>
      <c r="H18" s="318" t="s">
        <v>270</v>
      </c>
      <c r="I18" s="373">
        <v>5</v>
      </c>
      <c r="J18" s="321"/>
      <c r="K18" s="301">
        <f t="shared" si="0"/>
        <v>0</v>
      </c>
      <c r="L18" s="301">
        <f t="shared" si="1"/>
        <v>0</v>
      </c>
      <c r="M18" s="301">
        <f t="shared" si="2"/>
        <v>0</v>
      </c>
    </row>
    <row r="19" spans="1:14" ht="9.9499999999999993" customHeight="1">
      <c r="B19" s="292" t="s">
        <v>390</v>
      </c>
      <c r="C19" s="293" t="s">
        <v>380</v>
      </c>
      <c r="D19" s="294" t="s">
        <v>449</v>
      </c>
      <c r="E19" s="310" t="s">
        <v>289</v>
      </c>
      <c r="F19" s="295" t="s">
        <v>579</v>
      </c>
      <c r="G19" s="296" t="s">
        <v>592</v>
      </c>
      <c r="H19" s="318" t="s">
        <v>593</v>
      </c>
      <c r="I19" s="373">
        <v>17</v>
      </c>
      <c r="J19" s="321"/>
      <c r="K19" s="301">
        <f t="shared" si="0"/>
        <v>0</v>
      </c>
      <c r="L19" s="301">
        <f t="shared" si="1"/>
        <v>0</v>
      </c>
      <c r="M19" s="301">
        <f t="shared" si="2"/>
        <v>0</v>
      </c>
    </row>
    <row r="20" spans="1:14" ht="9.9499999999999993" customHeight="1">
      <c r="B20" s="292" t="s">
        <v>391</v>
      </c>
      <c r="C20" s="293" t="s">
        <v>380</v>
      </c>
      <c r="D20" s="294" t="s">
        <v>449</v>
      </c>
      <c r="E20" s="310" t="s">
        <v>289</v>
      </c>
      <c r="F20" s="295" t="s">
        <v>579</v>
      </c>
      <c r="G20" s="296" t="s">
        <v>592</v>
      </c>
      <c r="H20" s="318" t="s">
        <v>594</v>
      </c>
      <c r="I20" s="373">
        <v>48</v>
      </c>
      <c r="J20" s="321"/>
      <c r="K20" s="301">
        <f t="shared" si="0"/>
        <v>0</v>
      </c>
      <c r="L20" s="301">
        <f t="shared" si="1"/>
        <v>0</v>
      </c>
      <c r="M20" s="301">
        <f t="shared" si="2"/>
        <v>0</v>
      </c>
    </row>
    <row r="21" spans="1:14" ht="9.9499999999999993" customHeight="1">
      <c r="B21" s="292" t="s">
        <v>392</v>
      </c>
      <c r="C21" s="293" t="s">
        <v>380</v>
      </c>
      <c r="D21" s="294" t="s">
        <v>449</v>
      </c>
      <c r="E21" s="310" t="s">
        <v>289</v>
      </c>
      <c r="F21" s="295" t="s">
        <v>579</v>
      </c>
      <c r="G21" s="296" t="s">
        <v>592</v>
      </c>
      <c r="H21" s="318" t="s">
        <v>595</v>
      </c>
      <c r="I21" s="373">
        <v>5</v>
      </c>
      <c r="J21" s="321"/>
      <c r="K21" s="301">
        <f t="shared" si="0"/>
        <v>0</v>
      </c>
      <c r="L21" s="301">
        <f t="shared" si="1"/>
        <v>0</v>
      </c>
      <c r="M21" s="301">
        <f t="shared" si="2"/>
        <v>0</v>
      </c>
    </row>
    <row r="22" spans="1:14" ht="9.9499999999999993" customHeight="1">
      <c r="B22" s="292" t="s">
        <v>393</v>
      </c>
      <c r="C22" s="293" t="s">
        <v>380</v>
      </c>
      <c r="D22" s="294" t="s">
        <v>449</v>
      </c>
      <c r="E22" s="310" t="s">
        <v>289</v>
      </c>
      <c r="F22" s="295" t="s">
        <v>579</v>
      </c>
      <c r="G22" s="296" t="s">
        <v>592</v>
      </c>
      <c r="H22" s="318" t="s">
        <v>596</v>
      </c>
      <c r="I22" s="373">
        <v>2</v>
      </c>
      <c r="J22" s="321"/>
      <c r="K22" s="301">
        <f t="shared" si="0"/>
        <v>0</v>
      </c>
      <c r="L22" s="301">
        <f t="shared" si="1"/>
        <v>0</v>
      </c>
      <c r="M22" s="301">
        <f t="shared" si="2"/>
        <v>0</v>
      </c>
    </row>
    <row r="23" spans="1:14" ht="9.9499999999999993" customHeight="1">
      <c r="B23" s="292" t="s">
        <v>394</v>
      </c>
      <c r="C23" s="293" t="s">
        <v>380</v>
      </c>
      <c r="D23" s="294" t="s">
        <v>449</v>
      </c>
      <c r="E23" s="310" t="s">
        <v>289</v>
      </c>
      <c r="F23" s="295" t="s">
        <v>579</v>
      </c>
      <c r="G23" s="296" t="s">
        <v>597</v>
      </c>
      <c r="H23" s="318" t="s">
        <v>270</v>
      </c>
      <c r="I23" s="373">
        <v>48</v>
      </c>
      <c r="J23" s="321"/>
      <c r="K23" s="301">
        <f t="shared" si="0"/>
        <v>0</v>
      </c>
      <c r="L23" s="301">
        <f t="shared" si="1"/>
        <v>0</v>
      </c>
      <c r="M23" s="301">
        <f t="shared" si="2"/>
        <v>0</v>
      </c>
    </row>
    <row r="24" spans="1:14" ht="9.9499999999999993" customHeight="1">
      <c r="B24" s="292" t="s">
        <v>395</v>
      </c>
      <c r="C24" s="293" t="s">
        <v>380</v>
      </c>
      <c r="D24" s="294" t="s">
        <v>449</v>
      </c>
      <c r="E24" s="310" t="s">
        <v>289</v>
      </c>
      <c r="F24" s="295" t="s">
        <v>579</v>
      </c>
      <c r="G24" s="296" t="s">
        <v>598</v>
      </c>
      <c r="H24" s="318" t="s">
        <v>270</v>
      </c>
      <c r="I24" s="373">
        <v>1</v>
      </c>
      <c r="J24" s="362"/>
      <c r="K24" s="352">
        <f t="shared" si="0"/>
        <v>0</v>
      </c>
      <c r="L24" s="352">
        <f t="shared" si="1"/>
        <v>0</v>
      </c>
      <c r="M24" s="352">
        <f t="shared" si="2"/>
        <v>0</v>
      </c>
    </row>
    <row r="25" spans="1:14" ht="9.9499999999999993" customHeight="1">
      <c r="J25" s="374"/>
      <c r="K25" s="353"/>
      <c r="L25" s="353"/>
      <c r="M25" s="353"/>
    </row>
    <row r="26" spans="1:14" ht="5.0999999999999996" customHeight="1">
      <c r="A26" s="311"/>
      <c r="B26" s="311"/>
      <c r="C26" s="311"/>
      <c r="D26" s="311"/>
      <c r="E26" s="311"/>
      <c r="F26" s="311"/>
      <c r="G26" s="311"/>
      <c r="H26" s="311"/>
      <c r="I26" s="375"/>
      <c r="J26" s="375"/>
      <c r="K26" s="369"/>
      <c r="L26" s="369"/>
      <c r="M26" s="369"/>
      <c r="N26" s="311"/>
    </row>
    <row r="27" spans="1:14" s="380" customFormat="1" ht="9.9499999999999993" customHeight="1">
      <c r="I27" s="381"/>
      <c r="J27" s="381"/>
      <c r="K27" s="353"/>
      <c r="L27" s="353"/>
      <c r="M27" s="353"/>
    </row>
    <row r="28" spans="1:14" s="380" customFormat="1" ht="9.9499999999999993" customHeight="1">
      <c r="B28" s="292" t="s">
        <v>14</v>
      </c>
      <c r="C28" s="293" t="s">
        <v>380</v>
      </c>
      <c r="D28" s="294" t="s">
        <v>601</v>
      </c>
      <c r="E28" s="310" t="s">
        <v>289</v>
      </c>
      <c r="F28" s="295" t="s">
        <v>447</v>
      </c>
      <c r="G28" s="299" t="s">
        <v>694</v>
      </c>
      <c r="H28" s="299" t="s">
        <v>270</v>
      </c>
      <c r="I28" s="373">
        <v>200</v>
      </c>
      <c r="J28" s="321"/>
      <c r="K28" s="301">
        <f>I28*J28</f>
        <v>0</v>
      </c>
      <c r="L28" s="301">
        <f>K28*0.22</f>
        <v>0</v>
      </c>
      <c r="M28" s="301">
        <f>K28+L28</f>
        <v>0</v>
      </c>
    </row>
    <row r="29" spans="1:14" s="380" customFormat="1" ht="9.9499999999999993" customHeight="1">
      <c r="B29" s="292" t="s">
        <v>17</v>
      </c>
      <c r="C29" s="293" t="s">
        <v>380</v>
      </c>
      <c r="D29" s="294" t="s">
        <v>601</v>
      </c>
      <c r="E29" s="310" t="s">
        <v>289</v>
      </c>
      <c r="F29" s="295" t="s">
        <v>447</v>
      </c>
      <c r="G29" s="371" t="s">
        <v>696</v>
      </c>
      <c r="H29" s="372" t="s">
        <v>697</v>
      </c>
      <c r="I29" s="370">
        <v>400</v>
      </c>
      <c r="J29" s="321"/>
      <c r="K29" s="301">
        <f t="shared" ref="K29:K33" si="5">I29*J29</f>
        <v>0</v>
      </c>
      <c r="L29" s="301">
        <f t="shared" si="1"/>
        <v>0</v>
      </c>
      <c r="M29" s="301">
        <f t="shared" ref="M29:M33" si="6">K29+L29</f>
        <v>0</v>
      </c>
    </row>
    <row r="30" spans="1:14" s="380" customFormat="1" ht="9.9499999999999993" customHeight="1">
      <c r="B30" s="292" t="s">
        <v>243</v>
      </c>
      <c r="C30" s="293" t="s">
        <v>380</v>
      </c>
      <c r="D30" s="294" t="s">
        <v>601</v>
      </c>
      <c r="E30" s="310" t="s">
        <v>289</v>
      </c>
      <c r="F30" s="295" t="s">
        <v>447</v>
      </c>
      <c r="G30" s="371" t="s">
        <v>698</v>
      </c>
      <c r="H30" s="372" t="s">
        <v>697</v>
      </c>
      <c r="I30" s="370">
        <v>200</v>
      </c>
      <c r="J30" s="321"/>
      <c r="K30" s="301">
        <f t="shared" si="5"/>
        <v>0</v>
      </c>
      <c r="L30" s="301">
        <f t="shared" si="1"/>
        <v>0</v>
      </c>
      <c r="M30" s="301">
        <f t="shared" si="6"/>
        <v>0</v>
      </c>
    </row>
    <row r="31" spans="1:14" s="380" customFormat="1" ht="9.9499999999999993" customHeight="1">
      <c r="B31" s="292" t="s">
        <v>244</v>
      </c>
      <c r="C31" s="293" t="s">
        <v>380</v>
      </c>
      <c r="D31" s="294" t="s">
        <v>601</v>
      </c>
      <c r="E31" s="310" t="s">
        <v>289</v>
      </c>
      <c r="F31" s="295" t="s">
        <v>447</v>
      </c>
      <c r="G31" s="378" t="s">
        <v>699</v>
      </c>
      <c r="H31" s="378" t="s">
        <v>697</v>
      </c>
      <c r="I31" s="382">
        <v>100</v>
      </c>
      <c r="J31" s="321"/>
      <c r="K31" s="301">
        <f t="shared" si="5"/>
        <v>0</v>
      </c>
      <c r="L31" s="301">
        <f t="shared" si="1"/>
        <v>0</v>
      </c>
      <c r="M31" s="301">
        <f t="shared" si="6"/>
        <v>0</v>
      </c>
    </row>
    <row r="32" spans="1:14" s="380" customFormat="1" ht="9.9499999999999993" customHeight="1">
      <c r="B32" s="292" t="s">
        <v>245</v>
      </c>
      <c r="C32" s="293" t="s">
        <v>380</v>
      </c>
      <c r="D32" s="294" t="s">
        <v>601</v>
      </c>
      <c r="E32" s="310" t="s">
        <v>289</v>
      </c>
      <c r="F32" s="295" t="s">
        <v>447</v>
      </c>
      <c r="G32" s="378" t="s">
        <v>700</v>
      </c>
      <c r="H32" s="379" t="s">
        <v>701</v>
      </c>
      <c r="I32" s="382">
        <v>2</v>
      </c>
      <c r="J32" s="321"/>
      <c r="K32" s="301">
        <f t="shared" si="5"/>
        <v>0</v>
      </c>
      <c r="L32" s="301">
        <f t="shared" si="1"/>
        <v>0</v>
      </c>
      <c r="M32" s="301">
        <f t="shared" si="6"/>
        <v>0</v>
      </c>
    </row>
    <row r="33" spans="2:13" s="380" customFormat="1" ht="9.9499999999999993" customHeight="1">
      <c r="B33" s="292" t="s">
        <v>246</v>
      </c>
      <c r="C33" s="293" t="s">
        <v>380</v>
      </c>
      <c r="D33" s="294" t="s">
        <v>601</v>
      </c>
      <c r="E33" s="310" t="s">
        <v>289</v>
      </c>
      <c r="F33" s="295" t="s">
        <v>447</v>
      </c>
      <c r="G33" s="379" t="s">
        <v>702</v>
      </c>
      <c r="H33" s="379" t="s">
        <v>701</v>
      </c>
      <c r="I33" s="382">
        <v>2</v>
      </c>
      <c r="J33" s="321"/>
      <c r="K33" s="301">
        <f t="shared" si="5"/>
        <v>0</v>
      </c>
      <c r="L33" s="301">
        <f t="shared" si="1"/>
        <v>0</v>
      </c>
      <c r="M33" s="301">
        <f t="shared" si="6"/>
        <v>0</v>
      </c>
    </row>
    <row r="34" spans="2:13" s="380" customFormat="1" ht="9.9499999999999993" customHeight="1">
      <c r="I34" s="381"/>
      <c r="J34" s="381"/>
      <c r="K34" s="353"/>
      <c r="L34" s="353"/>
      <c r="M34" s="353"/>
    </row>
    <row r="35" spans="2:13" ht="9.9499999999999993" customHeight="1">
      <c r="B35" s="292" t="s">
        <v>247</v>
      </c>
      <c r="C35" s="293" t="s">
        <v>380</v>
      </c>
      <c r="D35" s="294" t="s">
        <v>601</v>
      </c>
      <c r="E35" s="310" t="s">
        <v>289</v>
      </c>
      <c r="F35" s="295" t="s">
        <v>447</v>
      </c>
      <c r="G35" s="296" t="s">
        <v>602</v>
      </c>
      <c r="H35" s="318" t="s">
        <v>603</v>
      </c>
      <c r="I35" s="373">
        <v>80</v>
      </c>
      <c r="J35" s="321"/>
      <c r="K35" s="301">
        <f t="shared" si="0"/>
        <v>0</v>
      </c>
      <c r="L35" s="301">
        <f t="shared" si="1"/>
        <v>0</v>
      </c>
      <c r="M35" s="301">
        <f>K35+L35</f>
        <v>0</v>
      </c>
    </row>
    <row r="36" spans="2:13" ht="9.9499999999999993" customHeight="1">
      <c r="B36" s="292" t="s">
        <v>248</v>
      </c>
      <c r="C36" s="293" t="s">
        <v>380</v>
      </c>
      <c r="D36" s="294" t="s">
        <v>601</v>
      </c>
      <c r="E36" s="310" t="s">
        <v>289</v>
      </c>
      <c r="F36" s="295" t="s">
        <v>447</v>
      </c>
      <c r="G36" s="296" t="s">
        <v>606</v>
      </c>
      <c r="H36" s="296" t="s">
        <v>607</v>
      </c>
      <c r="I36" s="373">
        <v>5</v>
      </c>
      <c r="J36" s="321"/>
      <c r="K36" s="301">
        <f t="shared" si="0"/>
        <v>0</v>
      </c>
      <c r="L36" s="301">
        <f t="shared" si="1"/>
        <v>0</v>
      </c>
      <c r="M36" s="301">
        <f t="shared" si="2"/>
        <v>0</v>
      </c>
    </row>
    <row r="37" spans="2:13" ht="9.9499999999999993" customHeight="1">
      <c r="B37" s="292" t="s">
        <v>267</v>
      </c>
      <c r="C37" s="293" t="s">
        <v>380</v>
      </c>
      <c r="D37" s="294" t="s">
        <v>601</v>
      </c>
      <c r="E37" s="310" t="s">
        <v>289</v>
      </c>
      <c r="F37" s="295" t="s">
        <v>447</v>
      </c>
      <c r="G37" s="296" t="s">
        <v>606</v>
      </c>
      <c r="H37" s="296" t="s">
        <v>608</v>
      </c>
      <c r="I37" s="373">
        <v>2</v>
      </c>
      <c r="J37" s="321"/>
      <c r="K37" s="301">
        <f t="shared" si="0"/>
        <v>0</v>
      </c>
      <c r="L37" s="301">
        <f t="shared" si="1"/>
        <v>0</v>
      </c>
      <c r="M37" s="301">
        <f t="shared" si="2"/>
        <v>0</v>
      </c>
    </row>
    <row r="38" spans="2:13" ht="9.9499999999999993" customHeight="1">
      <c r="B38" s="292" t="s">
        <v>383</v>
      </c>
      <c r="C38" s="293" t="s">
        <v>380</v>
      </c>
      <c r="D38" s="294" t="s">
        <v>601</v>
      </c>
      <c r="E38" s="310" t="s">
        <v>289</v>
      </c>
      <c r="F38" s="295" t="s">
        <v>447</v>
      </c>
      <c r="G38" s="296" t="s">
        <v>606</v>
      </c>
      <c r="H38" s="296" t="s">
        <v>609</v>
      </c>
      <c r="I38" s="373">
        <v>4</v>
      </c>
      <c r="J38" s="321"/>
      <c r="K38" s="301">
        <f t="shared" si="0"/>
        <v>0</v>
      </c>
      <c r="L38" s="301">
        <f t="shared" si="1"/>
        <v>0</v>
      </c>
      <c r="M38" s="301">
        <f t="shared" si="2"/>
        <v>0</v>
      </c>
    </row>
    <row r="39" spans="2:13" ht="9.9499999999999993" customHeight="1">
      <c r="B39" s="292" t="s">
        <v>384</v>
      </c>
      <c r="C39" s="293" t="s">
        <v>380</v>
      </c>
      <c r="D39" s="294" t="s">
        <v>601</v>
      </c>
      <c r="E39" s="310" t="s">
        <v>289</v>
      </c>
      <c r="F39" s="295" t="s">
        <v>447</v>
      </c>
      <c r="G39" s="296" t="s">
        <v>598</v>
      </c>
      <c r="H39" s="318" t="s">
        <v>610</v>
      </c>
      <c r="I39" s="373">
        <v>29</v>
      </c>
      <c r="J39" s="321"/>
      <c r="K39" s="301">
        <f t="shared" si="0"/>
        <v>0</v>
      </c>
      <c r="L39" s="301">
        <f t="shared" si="1"/>
        <v>0</v>
      </c>
      <c r="M39" s="301">
        <f t="shared" si="2"/>
        <v>0</v>
      </c>
    </row>
    <row r="40" spans="2:13" ht="9.9499999999999993" customHeight="1">
      <c r="B40" s="292" t="s">
        <v>385</v>
      </c>
      <c r="C40" s="293" t="s">
        <v>380</v>
      </c>
      <c r="D40" s="294" t="s">
        <v>601</v>
      </c>
      <c r="E40" s="310" t="s">
        <v>289</v>
      </c>
      <c r="F40" s="295" t="s">
        <v>447</v>
      </c>
      <c r="G40" s="296" t="s">
        <v>598</v>
      </c>
      <c r="H40" s="318" t="s">
        <v>611</v>
      </c>
      <c r="I40" s="373">
        <v>69</v>
      </c>
      <c r="J40" s="321"/>
      <c r="K40" s="301">
        <f t="shared" si="0"/>
        <v>0</v>
      </c>
      <c r="L40" s="301">
        <f t="shared" si="1"/>
        <v>0</v>
      </c>
      <c r="M40" s="301">
        <f t="shared" si="2"/>
        <v>0</v>
      </c>
    </row>
    <row r="41" spans="2:13" ht="9.9499999999999993" customHeight="1">
      <c r="B41" s="292" t="s">
        <v>386</v>
      </c>
      <c r="C41" s="293" t="s">
        <v>380</v>
      </c>
      <c r="D41" s="294" t="s">
        <v>601</v>
      </c>
      <c r="E41" s="310" t="s">
        <v>289</v>
      </c>
      <c r="F41" s="295" t="s">
        <v>447</v>
      </c>
      <c r="G41" s="296" t="s">
        <v>598</v>
      </c>
      <c r="H41" s="318" t="s">
        <v>612</v>
      </c>
      <c r="I41" s="373">
        <v>4</v>
      </c>
      <c r="J41" s="321"/>
      <c r="K41" s="301">
        <f t="shared" si="0"/>
        <v>0</v>
      </c>
      <c r="L41" s="301">
        <f t="shared" si="1"/>
        <v>0</v>
      </c>
      <c r="M41" s="301">
        <f t="shared" si="2"/>
        <v>0</v>
      </c>
    </row>
    <row r="42" spans="2:13" ht="9.9499999999999993" customHeight="1">
      <c r="B42" s="292" t="s">
        <v>387</v>
      </c>
      <c r="C42" s="293" t="s">
        <v>380</v>
      </c>
      <c r="D42" s="294" t="s">
        <v>601</v>
      </c>
      <c r="E42" s="310" t="s">
        <v>289</v>
      </c>
      <c r="F42" s="295" t="s">
        <v>447</v>
      </c>
      <c r="G42" s="296" t="s">
        <v>613</v>
      </c>
      <c r="H42" s="318" t="s">
        <v>614</v>
      </c>
      <c r="I42" s="373">
        <v>1</v>
      </c>
      <c r="J42" s="321"/>
      <c r="K42" s="301">
        <f t="shared" si="0"/>
        <v>0</v>
      </c>
      <c r="L42" s="301">
        <f t="shared" si="1"/>
        <v>0</v>
      </c>
      <c r="M42" s="301">
        <f t="shared" si="2"/>
        <v>0</v>
      </c>
    </row>
    <row r="43" spans="2:13" ht="9.9499999999999993" customHeight="1">
      <c r="B43" s="292" t="s">
        <v>388</v>
      </c>
      <c r="C43" s="293" t="s">
        <v>380</v>
      </c>
      <c r="D43" s="294" t="s">
        <v>601</v>
      </c>
      <c r="E43" s="310" t="s">
        <v>289</v>
      </c>
      <c r="F43" s="295" t="s">
        <v>447</v>
      </c>
      <c r="G43" s="296" t="s">
        <v>613</v>
      </c>
      <c r="H43" s="318" t="s">
        <v>615</v>
      </c>
      <c r="I43" s="373">
        <v>1</v>
      </c>
      <c r="J43" s="321"/>
      <c r="K43" s="301">
        <f t="shared" si="0"/>
        <v>0</v>
      </c>
      <c r="L43" s="301">
        <f t="shared" si="1"/>
        <v>0</v>
      </c>
      <c r="M43" s="301">
        <f t="shared" si="2"/>
        <v>0</v>
      </c>
    </row>
    <row r="44" spans="2:13" ht="9.9499999999999993" customHeight="1">
      <c r="B44" s="292" t="s">
        <v>389</v>
      </c>
      <c r="C44" s="293" t="s">
        <v>380</v>
      </c>
      <c r="D44" s="294" t="s">
        <v>601</v>
      </c>
      <c r="E44" s="310" t="s">
        <v>289</v>
      </c>
      <c r="F44" s="295" t="s">
        <v>447</v>
      </c>
      <c r="G44" s="296" t="s">
        <v>613</v>
      </c>
      <c r="H44" s="318" t="s">
        <v>616</v>
      </c>
      <c r="I44" s="373">
        <v>1</v>
      </c>
      <c r="J44" s="321"/>
      <c r="K44" s="301">
        <f t="shared" si="0"/>
        <v>0</v>
      </c>
      <c r="L44" s="301">
        <f t="shared" si="1"/>
        <v>0</v>
      </c>
      <c r="M44" s="301">
        <f t="shared" si="2"/>
        <v>0</v>
      </c>
    </row>
    <row r="45" spans="2:13" ht="9.9499999999999993" customHeight="1">
      <c r="B45" s="292" t="s">
        <v>390</v>
      </c>
      <c r="C45" s="293" t="s">
        <v>380</v>
      </c>
      <c r="D45" s="294" t="s">
        <v>601</v>
      </c>
      <c r="E45" s="310" t="s">
        <v>289</v>
      </c>
      <c r="F45" s="295" t="s">
        <v>447</v>
      </c>
      <c r="G45" s="296" t="s">
        <v>613</v>
      </c>
      <c r="H45" s="318" t="s">
        <v>617</v>
      </c>
      <c r="I45" s="373">
        <v>1</v>
      </c>
      <c r="J45" s="321"/>
      <c r="K45" s="301">
        <f t="shared" si="0"/>
        <v>0</v>
      </c>
      <c r="L45" s="301">
        <f t="shared" si="1"/>
        <v>0</v>
      </c>
      <c r="M45" s="301">
        <f t="shared" si="2"/>
        <v>0</v>
      </c>
    </row>
    <row r="46" spans="2:13" ht="9.9499999999999993" customHeight="1">
      <c r="B46" s="292" t="s">
        <v>391</v>
      </c>
      <c r="C46" s="293" t="s">
        <v>380</v>
      </c>
      <c r="D46" s="294" t="s">
        <v>601</v>
      </c>
      <c r="E46" s="310" t="s">
        <v>289</v>
      </c>
      <c r="F46" s="295" t="s">
        <v>447</v>
      </c>
      <c r="G46" s="296" t="s">
        <v>613</v>
      </c>
      <c r="H46" s="318" t="s">
        <v>616</v>
      </c>
      <c r="I46" s="373">
        <v>1</v>
      </c>
      <c r="J46" s="321"/>
      <c r="K46" s="301">
        <f t="shared" si="0"/>
        <v>0</v>
      </c>
      <c r="L46" s="301">
        <f t="shared" si="1"/>
        <v>0</v>
      </c>
      <c r="M46" s="301">
        <f t="shared" si="2"/>
        <v>0</v>
      </c>
    </row>
    <row r="47" spans="2:13" ht="9.9499999999999993" customHeight="1">
      <c r="B47" s="292" t="s">
        <v>392</v>
      </c>
      <c r="C47" s="293" t="s">
        <v>380</v>
      </c>
      <c r="D47" s="294" t="s">
        <v>601</v>
      </c>
      <c r="E47" s="310" t="s">
        <v>289</v>
      </c>
      <c r="F47" s="295" t="s">
        <v>447</v>
      </c>
      <c r="G47" s="296" t="s">
        <v>613</v>
      </c>
      <c r="H47" s="318" t="s">
        <v>618</v>
      </c>
      <c r="I47" s="373">
        <v>1</v>
      </c>
      <c r="J47" s="321"/>
      <c r="K47" s="301">
        <f t="shared" si="0"/>
        <v>0</v>
      </c>
      <c r="L47" s="301">
        <f t="shared" si="1"/>
        <v>0</v>
      </c>
      <c r="M47" s="301">
        <f t="shared" si="2"/>
        <v>0</v>
      </c>
    </row>
    <row r="48" spans="2:13" ht="9.9499999999999993" customHeight="1">
      <c r="B48" s="292" t="s">
        <v>393</v>
      </c>
      <c r="C48" s="293" t="s">
        <v>380</v>
      </c>
      <c r="D48" s="294" t="s">
        <v>601</v>
      </c>
      <c r="E48" s="310" t="s">
        <v>289</v>
      </c>
      <c r="F48" s="295" t="s">
        <v>447</v>
      </c>
      <c r="G48" s="296" t="s">
        <v>598</v>
      </c>
      <c r="H48" s="318" t="s">
        <v>614</v>
      </c>
      <c r="I48" s="373">
        <v>20</v>
      </c>
      <c r="J48" s="321"/>
      <c r="K48" s="301">
        <f t="shared" si="0"/>
        <v>0</v>
      </c>
      <c r="L48" s="301">
        <f t="shared" si="1"/>
        <v>0</v>
      </c>
      <c r="M48" s="301">
        <f t="shared" si="2"/>
        <v>0</v>
      </c>
    </row>
    <row r="49" spans="2:13" ht="9.9499999999999993" customHeight="1">
      <c r="B49" s="292" t="s">
        <v>394</v>
      </c>
      <c r="C49" s="293" t="s">
        <v>380</v>
      </c>
      <c r="D49" s="294" t="s">
        <v>601</v>
      </c>
      <c r="E49" s="310" t="s">
        <v>289</v>
      </c>
      <c r="F49" s="295" t="s">
        <v>447</v>
      </c>
      <c r="G49" s="296" t="s">
        <v>598</v>
      </c>
      <c r="H49" s="318" t="s">
        <v>615</v>
      </c>
      <c r="I49" s="373">
        <v>18</v>
      </c>
      <c r="J49" s="321"/>
      <c r="K49" s="301">
        <f t="shared" si="0"/>
        <v>0</v>
      </c>
      <c r="L49" s="301">
        <f t="shared" si="1"/>
        <v>0</v>
      </c>
      <c r="M49" s="301">
        <f t="shared" si="2"/>
        <v>0</v>
      </c>
    </row>
    <row r="50" spans="2:13" ht="9.9499999999999993" customHeight="1">
      <c r="B50" s="292" t="s">
        <v>395</v>
      </c>
      <c r="C50" s="293" t="s">
        <v>380</v>
      </c>
      <c r="D50" s="294" t="s">
        <v>601</v>
      </c>
      <c r="E50" s="310" t="s">
        <v>289</v>
      </c>
      <c r="F50" s="295" t="s">
        <v>447</v>
      </c>
      <c r="G50" s="296" t="s">
        <v>598</v>
      </c>
      <c r="H50" s="318" t="s">
        <v>616</v>
      </c>
      <c r="I50" s="373">
        <v>6</v>
      </c>
      <c r="J50" s="321"/>
      <c r="K50" s="301">
        <f t="shared" si="0"/>
        <v>0</v>
      </c>
      <c r="L50" s="301">
        <f t="shared" si="1"/>
        <v>0</v>
      </c>
      <c r="M50" s="301">
        <f t="shared" si="2"/>
        <v>0</v>
      </c>
    </row>
    <row r="51" spans="2:13" ht="9.9499999999999993" customHeight="1">
      <c r="B51" s="292" t="s">
        <v>396</v>
      </c>
      <c r="C51" s="293" t="s">
        <v>380</v>
      </c>
      <c r="D51" s="294" t="s">
        <v>601</v>
      </c>
      <c r="E51" s="310" t="s">
        <v>289</v>
      </c>
      <c r="F51" s="295" t="s">
        <v>447</v>
      </c>
      <c r="G51" s="296" t="s">
        <v>598</v>
      </c>
      <c r="H51" s="318" t="s">
        <v>616</v>
      </c>
      <c r="I51" s="373">
        <v>6</v>
      </c>
      <c r="J51" s="321"/>
      <c r="K51" s="301">
        <f t="shared" si="0"/>
        <v>0</v>
      </c>
      <c r="L51" s="301">
        <f t="shared" si="1"/>
        <v>0</v>
      </c>
      <c r="M51" s="301">
        <f t="shared" si="2"/>
        <v>0</v>
      </c>
    </row>
    <row r="52" spans="2:13" ht="9.9499999999999993" customHeight="1">
      <c r="B52" s="292" t="s">
        <v>397</v>
      </c>
      <c r="C52" s="293" t="s">
        <v>380</v>
      </c>
      <c r="D52" s="294" t="s">
        <v>601</v>
      </c>
      <c r="E52" s="310" t="s">
        <v>289</v>
      </c>
      <c r="F52" s="295" t="s">
        <v>447</v>
      </c>
      <c r="G52" s="296" t="s">
        <v>580</v>
      </c>
      <c r="H52" s="355" t="s">
        <v>619</v>
      </c>
      <c r="I52" s="357">
        <v>25</v>
      </c>
      <c r="J52" s="321"/>
      <c r="K52" s="301">
        <f t="shared" si="0"/>
        <v>0</v>
      </c>
      <c r="L52" s="301">
        <f t="shared" si="1"/>
        <v>0</v>
      </c>
      <c r="M52" s="301">
        <f t="shared" si="2"/>
        <v>0</v>
      </c>
    </row>
    <row r="53" spans="2:13" ht="9.9499999999999993" customHeight="1">
      <c r="B53" s="292" t="s">
        <v>398</v>
      </c>
      <c r="C53" s="293" t="s">
        <v>380</v>
      </c>
      <c r="D53" s="294" t="s">
        <v>601</v>
      </c>
      <c r="E53" s="310" t="s">
        <v>289</v>
      </c>
      <c r="F53" s="295" t="s">
        <v>447</v>
      </c>
      <c r="G53" s="296" t="s">
        <v>580</v>
      </c>
      <c r="H53" s="355" t="s">
        <v>620</v>
      </c>
      <c r="I53" s="357">
        <v>58</v>
      </c>
      <c r="J53" s="321"/>
      <c r="K53" s="301">
        <f t="shared" si="0"/>
        <v>0</v>
      </c>
      <c r="L53" s="301">
        <f t="shared" si="1"/>
        <v>0</v>
      </c>
      <c r="M53" s="301">
        <f t="shared" si="2"/>
        <v>0</v>
      </c>
    </row>
    <row r="54" spans="2:13" ht="9.9499999999999993" customHeight="1">
      <c r="B54" s="292" t="s">
        <v>399</v>
      </c>
      <c r="C54" s="293" t="s">
        <v>380</v>
      </c>
      <c r="D54" s="294" t="s">
        <v>601</v>
      </c>
      <c r="E54" s="310" t="s">
        <v>289</v>
      </c>
      <c r="F54" s="295" t="s">
        <v>447</v>
      </c>
      <c r="G54" s="296" t="s">
        <v>580</v>
      </c>
      <c r="H54" s="355" t="s">
        <v>621</v>
      </c>
      <c r="I54" s="357">
        <v>23</v>
      </c>
      <c r="J54" s="321"/>
      <c r="K54" s="301">
        <f t="shared" si="0"/>
        <v>0</v>
      </c>
      <c r="L54" s="301">
        <f t="shared" si="1"/>
        <v>0</v>
      </c>
      <c r="M54" s="301">
        <f t="shared" si="2"/>
        <v>0</v>
      </c>
    </row>
    <row r="55" spans="2:13" ht="9.9499999999999993" customHeight="1">
      <c r="B55" s="292" t="s">
        <v>400</v>
      </c>
      <c r="C55" s="293" t="s">
        <v>380</v>
      </c>
      <c r="D55" s="294" t="s">
        <v>601</v>
      </c>
      <c r="E55" s="310" t="s">
        <v>289</v>
      </c>
      <c r="F55" s="295" t="s">
        <v>447</v>
      </c>
      <c r="G55" s="296" t="s">
        <v>580</v>
      </c>
      <c r="H55" s="355" t="s">
        <v>622</v>
      </c>
      <c r="I55" s="357">
        <v>4</v>
      </c>
      <c r="J55" s="321"/>
      <c r="K55" s="301">
        <f t="shared" si="0"/>
        <v>0</v>
      </c>
      <c r="L55" s="301">
        <f t="shared" si="1"/>
        <v>0</v>
      </c>
      <c r="M55" s="301">
        <f t="shared" si="2"/>
        <v>0</v>
      </c>
    </row>
    <row r="56" spans="2:13" ht="9.9499999999999993" customHeight="1">
      <c r="B56" s="292" t="s">
        <v>401</v>
      </c>
      <c r="C56" s="293" t="s">
        <v>380</v>
      </c>
      <c r="D56" s="294" t="s">
        <v>601</v>
      </c>
      <c r="E56" s="310" t="s">
        <v>289</v>
      </c>
      <c r="F56" s="295" t="s">
        <v>447</v>
      </c>
      <c r="G56" s="296" t="s">
        <v>580</v>
      </c>
      <c r="H56" s="355" t="s">
        <v>623</v>
      </c>
      <c r="I56" s="357">
        <v>32</v>
      </c>
      <c r="J56" s="321"/>
      <c r="K56" s="301">
        <f t="shared" si="0"/>
        <v>0</v>
      </c>
      <c r="L56" s="301">
        <f t="shared" si="1"/>
        <v>0</v>
      </c>
      <c r="M56" s="301">
        <f t="shared" si="2"/>
        <v>0</v>
      </c>
    </row>
    <row r="57" spans="2:13" ht="9.9499999999999993" customHeight="1">
      <c r="B57" s="292" t="s">
        <v>402</v>
      </c>
      <c r="C57" s="293" t="s">
        <v>380</v>
      </c>
      <c r="D57" s="294" t="s">
        <v>601</v>
      </c>
      <c r="E57" s="310" t="s">
        <v>289</v>
      </c>
      <c r="F57" s="295" t="s">
        <v>447</v>
      </c>
      <c r="G57" s="296" t="s">
        <v>580</v>
      </c>
      <c r="H57" s="355" t="s">
        <v>624</v>
      </c>
      <c r="I57" s="357">
        <v>53</v>
      </c>
      <c r="J57" s="321"/>
      <c r="K57" s="301">
        <f t="shared" si="0"/>
        <v>0</v>
      </c>
      <c r="L57" s="301">
        <f t="shared" si="1"/>
        <v>0</v>
      </c>
      <c r="M57" s="301">
        <f t="shared" si="2"/>
        <v>0</v>
      </c>
    </row>
    <row r="58" spans="2:13" ht="9.9499999999999993" customHeight="1">
      <c r="B58" s="292" t="s">
        <v>403</v>
      </c>
      <c r="C58" s="293" t="s">
        <v>380</v>
      </c>
      <c r="D58" s="294" t="s">
        <v>601</v>
      </c>
      <c r="E58" s="310" t="s">
        <v>289</v>
      </c>
      <c r="F58" s="295" t="s">
        <v>447</v>
      </c>
      <c r="G58" s="296" t="s">
        <v>580</v>
      </c>
      <c r="H58" s="355" t="s">
        <v>625</v>
      </c>
      <c r="I58" s="357">
        <v>30</v>
      </c>
      <c r="J58" s="321"/>
      <c r="K58" s="301">
        <f t="shared" si="0"/>
        <v>0</v>
      </c>
      <c r="L58" s="301">
        <f t="shared" si="1"/>
        <v>0</v>
      </c>
      <c r="M58" s="301">
        <f t="shared" si="2"/>
        <v>0</v>
      </c>
    </row>
    <row r="59" spans="2:13" ht="9.9499999999999993" customHeight="1">
      <c r="B59" s="292" t="s">
        <v>404</v>
      </c>
      <c r="C59" s="293" t="s">
        <v>380</v>
      </c>
      <c r="D59" s="294" t="s">
        <v>601</v>
      </c>
      <c r="E59" s="310" t="s">
        <v>289</v>
      </c>
      <c r="F59" s="295" t="s">
        <v>447</v>
      </c>
      <c r="G59" s="296" t="s">
        <v>580</v>
      </c>
      <c r="H59" s="355" t="s">
        <v>626</v>
      </c>
      <c r="I59" s="357">
        <v>9</v>
      </c>
      <c r="J59" s="321"/>
      <c r="K59" s="301">
        <f t="shared" si="0"/>
        <v>0</v>
      </c>
      <c r="L59" s="301">
        <f t="shared" si="1"/>
        <v>0</v>
      </c>
      <c r="M59" s="301">
        <f t="shared" si="2"/>
        <v>0</v>
      </c>
    </row>
    <row r="60" spans="2:13" ht="9.9499999999999993" customHeight="1">
      <c r="B60" s="292" t="s">
        <v>405</v>
      </c>
      <c r="C60" s="293" t="s">
        <v>380</v>
      </c>
      <c r="D60" s="294" t="s">
        <v>601</v>
      </c>
      <c r="E60" s="310" t="s">
        <v>289</v>
      </c>
      <c r="F60" s="295" t="s">
        <v>447</v>
      </c>
      <c r="G60" s="296" t="s">
        <v>580</v>
      </c>
      <c r="H60" s="355" t="s">
        <v>627</v>
      </c>
      <c r="I60" s="357">
        <v>1</v>
      </c>
      <c r="J60" s="321"/>
      <c r="K60" s="301">
        <f t="shared" si="0"/>
        <v>0</v>
      </c>
      <c r="L60" s="301">
        <f t="shared" si="1"/>
        <v>0</v>
      </c>
      <c r="M60" s="301">
        <f t="shared" si="2"/>
        <v>0</v>
      </c>
    </row>
    <row r="61" spans="2:13" ht="9.9499999999999993" customHeight="1">
      <c r="B61" s="292" t="s">
        <v>406</v>
      </c>
      <c r="C61" s="293" t="s">
        <v>380</v>
      </c>
      <c r="D61" s="294" t="s">
        <v>601</v>
      </c>
      <c r="E61" s="310" t="s">
        <v>289</v>
      </c>
      <c r="F61" s="295" t="s">
        <v>447</v>
      </c>
      <c r="G61" s="296" t="s">
        <v>580</v>
      </c>
      <c r="H61" s="355" t="s">
        <v>628</v>
      </c>
      <c r="I61" s="357">
        <v>4</v>
      </c>
      <c r="J61" s="321"/>
      <c r="K61" s="301">
        <f t="shared" si="0"/>
        <v>0</v>
      </c>
      <c r="L61" s="301">
        <f t="shared" si="1"/>
        <v>0</v>
      </c>
      <c r="M61" s="301">
        <f t="shared" si="2"/>
        <v>0</v>
      </c>
    </row>
    <row r="62" spans="2:13" ht="9.9499999999999993" customHeight="1">
      <c r="B62" s="292" t="s">
        <v>407</v>
      </c>
      <c r="C62" s="293" t="s">
        <v>380</v>
      </c>
      <c r="D62" s="294" t="s">
        <v>601</v>
      </c>
      <c r="E62" s="310" t="s">
        <v>289</v>
      </c>
      <c r="F62" s="295" t="s">
        <v>447</v>
      </c>
      <c r="G62" s="296" t="s">
        <v>580</v>
      </c>
      <c r="H62" s="355" t="s">
        <v>629</v>
      </c>
      <c r="I62" s="357">
        <v>36</v>
      </c>
      <c r="J62" s="321"/>
      <c r="K62" s="301">
        <f t="shared" si="0"/>
        <v>0</v>
      </c>
      <c r="L62" s="301">
        <f t="shared" si="1"/>
        <v>0</v>
      </c>
      <c r="M62" s="301">
        <f t="shared" si="2"/>
        <v>0</v>
      </c>
    </row>
    <row r="63" spans="2:13" ht="9.9499999999999993" customHeight="1">
      <c r="B63" s="292" t="s">
        <v>408</v>
      </c>
      <c r="C63" s="293" t="s">
        <v>380</v>
      </c>
      <c r="D63" s="294" t="s">
        <v>601</v>
      </c>
      <c r="E63" s="310" t="s">
        <v>289</v>
      </c>
      <c r="F63" s="295" t="s">
        <v>447</v>
      </c>
      <c r="G63" s="296" t="s">
        <v>580</v>
      </c>
      <c r="H63" s="355" t="s">
        <v>630</v>
      </c>
      <c r="I63" s="357">
        <v>26</v>
      </c>
      <c r="J63" s="321"/>
      <c r="K63" s="301">
        <f t="shared" si="0"/>
        <v>0</v>
      </c>
      <c r="L63" s="301">
        <f t="shared" si="1"/>
        <v>0</v>
      </c>
      <c r="M63" s="301">
        <f t="shared" si="2"/>
        <v>0</v>
      </c>
    </row>
    <row r="64" spans="2:13" ht="9.9499999999999993" customHeight="1">
      <c r="B64" s="292" t="s">
        <v>409</v>
      </c>
      <c r="C64" s="293" t="s">
        <v>380</v>
      </c>
      <c r="D64" s="294" t="s">
        <v>601</v>
      </c>
      <c r="E64" s="310" t="s">
        <v>289</v>
      </c>
      <c r="F64" s="295" t="s">
        <v>447</v>
      </c>
      <c r="G64" s="296" t="s">
        <v>580</v>
      </c>
      <c r="H64" s="355" t="s">
        <v>631</v>
      </c>
      <c r="I64" s="357">
        <v>10</v>
      </c>
      <c r="J64" s="321"/>
      <c r="K64" s="301">
        <f t="shared" si="0"/>
        <v>0</v>
      </c>
      <c r="L64" s="301">
        <f t="shared" si="1"/>
        <v>0</v>
      </c>
      <c r="M64" s="301">
        <f t="shared" si="2"/>
        <v>0</v>
      </c>
    </row>
    <row r="65" spans="2:13" ht="9.9499999999999993" customHeight="1">
      <c r="B65" s="292" t="s">
        <v>410</v>
      </c>
      <c r="C65" s="293" t="s">
        <v>380</v>
      </c>
      <c r="D65" s="294" t="s">
        <v>601</v>
      </c>
      <c r="E65" s="310" t="s">
        <v>289</v>
      </c>
      <c r="F65" s="295" t="s">
        <v>447</v>
      </c>
      <c r="G65" s="296" t="s">
        <v>580</v>
      </c>
      <c r="H65" s="355" t="s">
        <v>632</v>
      </c>
      <c r="I65" s="357">
        <v>2</v>
      </c>
      <c r="J65" s="321"/>
      <c r="K65" s="301">
        <f t="shared" si="0"/>
        <v>0</v>
      </c>
      <c r="L65" s="301">
        <f t="shared" si="1"/>
        <v>0</v>
      </c>
      <c r="M65" s="301">
        <f t="shared" si="2"/>
        <v>0</v>
      </c>
    </row>
    <row r="66" spans="2:13" ht="9.9499999999999993" customHeight="1">
      <c r="B66" s="292" t="s">
        <v>643</v>
      </c>
      <c r="C66" s="293" t="s">
        <v>380</v>
      </c>
      <c r="D66" s="294" t="s">
        <v>601</v>
      </c>
      <c r="E66" s="310" t="s">
        <v>289</v>
      </c>
      <c r="F66" s="295" t="s">
        <v>447</v>
      </c>
      <c r="G66" s="296" t="s">
        <v>580</v>
      </c>
      <c r="H66" s="355" t="s">
        <v>633</v>
      </c>
      <c r="I66" s="357">
        <v>10</v>
      </c>
      <c r="J66" s="321"/>
      <c r="K66" s="301">
        <f t="shared" si="0"/>
        <v>0</v>
      </c>
      <c r="L66" s="301">
        <f t="shared" si="1"/>
        <v>0</v>
      </c>
      <c r="M66" s="301">
        <f t="shared" si="2"/>
        <v>0</v>
      </c>
    </row>
    <row r="67" spans="2:13" ht="9.9499999999999993" customHeight="1">
      <c r="B67" s="292" t="s">
        <v>644</v>
      </c>
      <c r="C67" s="293" t="s">
        <v>380</v>
      </c>
      <c r="D67" s="294" t="s">
        <v>601</v>
      </c>
      <c r="E67" s="310" t="s">
        <v>289</v>
      </c>
      <c r="F67" s="295" t="s">
        <v>447</v>
      </c>
      <c r="G67" s="296" t="s">
        <v>580</v>
      </c>
      <c r="H67" s="355" t="s">
        <v>634</v>
      </c>
      <c r="I67" s="357">
        <v>38</v>
      </c>
      <c r="J67" s="321"/>
      <c r="K67" s="301">
        <f t="shared" si="0"/>
        <v>0</v>
      </c>
      <c r="L67" s="301">
        <f t="shared" si="1"/>
        <v>0</v>
      </c>
      <c r="M67" s="301">
        <f t="shared" si="2"/>
        <v>0</v>
      </c>
    </row>
    <row r="68" spans="2:13" ht="9.9499999999999993" customHeight="1">
      <c r="B68" s="292" t="s">
        <v>645</v>
      </c>
      <c r="C68" s="293" t="s">
        <v>380</v>
      </c>
      <c r="D68" s="294" t="s">
        <v>601</v>
      </c>
      <c r="E68" s="310" t="s">
        <v>289</v>
      </c>
      <c r="F68" s="295" t="s">
        <v>447</v>
      </c>
      <c r="G68" s="296" t="s">
        <v>580</v>
      </c>
      <c r="H68" s="355" t="s">
        <v>635</v>
      </c>
      <c r="I68" s="357">
        <v>22</v>
      </c>
      <c r="J68" s="321"/>
      <c r="K68" s="301">
        <f t="shared" si="0"/>
        <v>0</v>
      </c>
      <c r="L68" s="301">
        <f t="shared" si="1"/>
        <v>0</v>
      </c>
      <c r="M68" s="301">
        <f t="shared" si="2"/>
        <v>0</v>
      </c>
    </row>
    <row r="69" spans="2:13" ht="9.9499999999999993" customHeight="1">
      <c r="B69" s="292" t="s">
        <v>646</v>
      </c>
      <c r="C69" s="293" t="s">
        <v>380</v>
      </c>
      <c r="D69" s="294" t="s">
        <v>601</v>
      </c>
      <c r="E69" s="310" t="s">
        <v>289</v>
      </c>
      <c r="F69" s="295" t="s">
        <v>447</v>
      </c>
      <c r="G69" s="296" t="s">
        <v>580</v>
      </c>
      <c r="H69" s="355" t="s">
        <v>636</v>
      </c>
      <c r="I69" s="357">
        <v>90</v>
      </c>
      <c r="J69" s="321"/>
      <c r="K69" s="301">
        <f t="shared" si="0"/>
        <v>0</v>
      </c>
      <c r="L69" s="301">
        <f t="shared" si="1"/>
        <v>0</v>
      </c>
      <c r="M69" s="301">
        <f t="shared" si="2"/>
        <v>0</v>
      </c>
    </row>
    <row r="70" spans="2:13" ht="9.9499999999999993" customHeight="1">
      <c r="B70" s="292" t="s">
        <v>647</v>
      </c>
      <c r="C70" s="293" t="s">
        <v>380</v>
      </c>
      <c r="D70" s="294" t="s">
        <v>601</v>
      </c>
      <c r="E70" s="310" t="s">
        <v>289</v>
      </c>
      <c r="F70" s="295" t="s">
        <v>447</v>
      </c>
      <c r="G70" s="296" t="s">
        <v>580</v>
      </c>
      <c r="H70" s="355" t="s">
        <v>637</v>
      </c>
      <c r="I70" s="357">
        <v>10</v>
      </c>
      <c r="J70" s="321"/>
      <c r="K70" s="301">
        <f t="shared" si="0"/>
        <v>0</v>
      </c>
      <c r="L70" s="301">
        <f t="shared" si="1"/>
        <v>0</v>
      </c>
      <c r="M70" s="301">
        <f t="shared" si="2"/>
        <v>0</v>
      </c>
    </row>
    <row r="71" spans="2:13" ht="9.9499999999999993" customHeight="1">
      <c r="B71" s="292" t="s">
        <v>648</v>
      </c>
      <c r="C71" s="293" t="s">
        <v>380</v>
      </c>
      <c r="D71" s="294" t="s">
        <v>601</v>
      </c>
      <c r="E71" s="310" t="s">
        <v>289</v>
      </c>
      <c r="F71" s="295" t="s">
        <v>447</v>
      </c>
      <c r="G71" s="296" t="s">
        <v>580</v>
      </c>
      <c r="H71" s="355" t="s">
        <v>638</v>
      </c>
      <c r="I71" s="357">
        <v>12</v>
      </c>
      <c r="J71" s="321"/>
      <c r="K71" s="301">
        <f t="shared" si="0"/>
        <v>0</v>
      </c>
      <c r="L71" s="301">
        <f t="shared" si="1"/>
        <v>0</v>
      </c>
      <c r="M71" s="301">
        <f t="shared" si="2"/>
        <v>0</v>
      </c>
    </row>
    <row r="72" spans="2:13" ht="9.9499999999999993" customHeight="1">
      <c r="B72" s="292" t="s">
        <v>649</v>
      </c>
      <c r="C72" s="293" t="s">
        <v>380</v>
      </c>
      <c r="D72" s="294" t="s">
        <v>601</v>
      </c>
      <c r="E72" s="310" t="s">
        <v>289</v>
      </c>
      <c r="F72" s="295" t="s">
        <v>447</v>
      </c>
      <c r="G72" s="296" t="s">
        <v>580</v>
      </c>
      <c r="H72" s="355" t="s">
        <v>639</v>
      </c>
      <c r="I72" s="357">
        <v>32</v>
      </c>
      <c r="J72" s="321"/>
      <c r="K72" s="301">
        <f t="shared" si="0"/>
        <v>0</v>
      </c>
      <c r="L72" s="301">
        <f t="shared" si="1"/>
        <v>0</v>
      </c>
      <c r="M72" s="301">
        <f t="shared" si="2"/>
        <v>0</v>
      </c>
    </row>
    <row r="73" spans="2:13" ht="9.9499999999999993" customHeight="1">
      <c r="B73" s="292" t="s">
        <v>651</v>
      </c>
      <c r="C73" s="293" t="s">
        <v>380</v>
      </c>
      <c r="D73" s="294" t="s">
        <v>601</v>
      </c>
      <c r="E73" s="310" t="s">
        <v>289</v>
      </c>
      <c r="F73" s="295" t="s">
        <v>447</v>
      </c>
      <c r="G73" s="296" t="s">
        <v>580</v>
      </c>
      <c r="H73" s="355" t="s">
        <v>640</v>
      </c>
      <c r="I73" s="357">
        <v>5</v>
      </c>
      <c r="J73" s="321"/>
      <c r="K73" s="301">
        <f t="shared" si="0"/>
        <v>0</v>
      </c>
      <c r="L73" s="301">
        <f t="shared" si="1"/>
        <v>0</v>
      </c>
      <c r="M73" s="301">
        <f t="shared" si="2"/>
        <v>0</v>
      </c>
    </row>
    <row r="74" spans="2:13" ht="9.9499999999999993" customHeight="1">
      <c r="B74" s="292" t="s">
        <v>652</v>
      </c>
      <c r="C74" s="293" t="s">
        <v>380</v>
      </c>
      <c r="D74" s="294" t="s">
        <v>601</v>
      </c>
      <c r="E74" s="310" t="s">
        <v>289</v>
      </c>
      <c r="F74" s="295" t="s">
        <v>447</v>
      </c>
      <c r="G74" s="296" t="s">
        <v>580</v>
      </c>
      <c r="H74" s="355" t="s">
        <v>641</v>
      </c>
      <c r="I74" s="357">
        <v>16</v>
      </c>
      <c r="J74" s="321"/>
      <c r="K74" s="301">
        <f t="shared" si="0"/>
        <v>0</v>
      </c>
      <c r="L74" s="301">
        <f t="shared" si="1"/>
        <v>0</v>
      </c>
      <c r="M74" s="301">
        <f t="shared" si="2"/>
        <v>0</v>
      </c>
    </row>
    <row r="75" spans="2:13" ht="9.9499999999999993" customHeight="1">
      <c r="B75" s="292" t="s">
        <v>653</v>
      </c>
      <c r="C75" s="293" t="s">
        <v>380</v>
      </c>
      <c r="D75" s="294" t="s">
        <v>601</v>
      </c>
      <c r="E75" s="310" t="s">
        <v>289</v>
      </c>
      <c r="F75" s="295" t="s">
        <v>447</v>
      </c>
      <c r="G75" s="296" t="s">
        <v>580</v>
      </c>
      <c r="H75" s="356" t="s">
        <v>642</v>
      </c>
      <c r="I75" s="358">
        <v>14</v>
      </c>
      <c r="J75" s="321"/>
      <c r="K75" s="301">
        <f t="shared" si="0"/>
        <v>0</v>
      </c>
      <c r="L75" s="301">
        <f t="shared" si="1"/>
        <v>0</v>
      </c>
      <c r="M75" s="301">
        <f t="shared" si="2"/>
        <v>0</v>
      </c>
    </row>
    <row r="76" spans="2:13" ht="9.9499999999999993" customHeight="1">
      <c r="B76" s="292" t="s">
        <v>654</v>
      </c>
      <c r="C76" s="293" t="s">
        <v>380</v>
      </c>
      <c r="D76" s="294" t="s">
        <v>601</v>
      </c>
      <c r="E76" s="310" t="s">
        <v>289</v>
      </c>
      <c r="F76" s="295" t="s">
        <v>447</v>
      </c>
      <c r="G76" s="296" t="s">
        <v>591</v>
      </c>
      <c r="H76" s="296" t="s">
        <v>650</v>
      </c>
      <c r="I76" s="358">
        <v>2</v>
      </c>
      <c r="J76" s="321"/>
      <c r="K76" s="301">
        <f t="shared" ref="K76:K85" si="7">I76*J76</f>
        <v>0</v>
      </c>
      <c r="L76" s="301">
        <f t="shared" ref="L76:L85" si="8">K76*0.22</f>
        <v>0</v>
      </c>
      <c r="M76" s="301">
        <f t="shared" ref="M76:M85" si="9">K76+L76</f>
        <v>0</v>
      </c>
    </row>
    <row r="77" spans="2:13" ht="9.9499999999999993" customHeight="1">
      <c r="B77" s="292" t="s">
        <v>655</v>
      </c>
      <c r="C77" s="293" t="s">
        <v>380</v>
      </c>
      <c r="D77" s="294" t="s">
        <v>601</v>
      </c>
      <c r="E77" s="310" t="s">
        <v>289</v>
      </c>
      <c r="F77" s="295" t="s">
        <v>447</v>
      </c>
      <c r="G77" s="296" t="s">
        <v>589</v>
      </c>
      <c r="H77" s="356" t="s">
        <v>657</v>
      </c>
      <c r="I77" s="358">
        <v>89</v>
      </c>
      <c r="J77" s="321"/>
      <c r="K77" s="301">
        <f t="shared" si="7"/>
        <v>0</v>
      </c>
      <c r="L77" s="301">
        <f t="shared" si="8"/>
        <v>0</v>
      </c>
      <c r="M77" s="301">
        <f t="shared" si="9"/>
        <v>0</v>
      </c>
    </row>
    <row r="78" spans="2:13" ht="9.9499999999999993" customHeight="1">
      <c r="B78" s="292" t="s">
        <v>656</v>
      </c>
      <c r="C78" s="293" t="s">
        <v>380</v>
      </c>
      <c r="D78" s="294" t="s">
        <v>601</v>
      </c>
      <c r="E78" s="310" t="s">
        <v>289</v>
      </c>
      <c r="F78" s="295" t="s">
        <v>447</v>
      </c>
      <c r="G78" s="296" t="s">
        <v>580</v>
      </c>
      <c r="H78" s="355" t="s">
        <v>658</v>
      </c>
      <c r="I78" s="357">
        <v>131</v>
      </c>
      <c r="J78" s="321"/>
      <c r="K78" s="301">
        <f t="shared" si="7"/>
        <v>0</v>
      </c>
      <c r="L78" s="301">
        <f t="shared" si="8"/>
        <v>0</v>
      </c>
      <c r="M78" s="301">
        <f t="shared" si="9"/>
        <v>0</v>
      </c>
    </row>
    <row r="79" spans="2:13" ht="9.9499999999999993" customHeight="1">
      <c r="B79" s="292" t="s">
        <v>662</v>
      </c>
      <c r="C79" s="293" t="s">
        <v>380</v>
      </c>
      <c r="D79" s="294" t="s">
        <v>601</v>
      </c>
      <c r="E79" s="310" t="s">
        <v>289</v>
      </c>
      <c r="F79" s="295" t="s">
        <v>447</v>
      </c>
      <c r="G79" s="296" t="s">
        <v>580</v>
      </c>
      <c r="H79" s="355" t="s">
        <v>659</v>
      </c>
      <c r="I79" s="357">
        <v>180</v>
      </c>
      <c r="J79" s="321"/>
      <c r="K79" s="301">
        <f t="shared" si="7"/>
        <v>0</v>
      </c>
      <c r="L79" s="301">
        <f t="shared" si="8"/>
        <v>0</v>
      </c>
      <c r="M79" s="301">
        <f t="shared" si="9"/>
        <v>0</v>
      </c>
    </row>
    <row r="80" spans="2:13" ht="9.9499999999999993" customHeight="1">
      <c r="B80" s="292" t="s">
        <v>663</v>
      </c>
      <c r="C80" s="293" t="s">
        <v>380</v>
      </c>
      <c r="D80" s="294" t="s">
        <v>601</v>
      </c>
      <c r="E80" s="310" t="s">
        <v>289</v>
      </c>
      <c r="F80" s="295" t="s">
        <v>447</v>
      </c>
      <c r="G80" s="296" t="s">
        <v>580</v>
      </c>
      <c r="H80" s="355" t="s">
        <v>660</v>
      </c>
      <c r="I80" s="357">
        <v>36</v>
      </c>
      <c r="J80" s="321"/>
      <c r="K80" s="301">
        <f t="shared" si="7"/>
        <v>0</v>
      </c>
      <c r="L80" s="301">
        <f t="shared" si="8"/>
        <v>0</v>
      </c>
      <c r="M80" s="301">
        <f t="shared" si="9"/>
        <v>0</v>
      </c>
    </row>
    <row r="81" spans="1:14" ht="9.9499999999999993" customHeight="1">
      <c r="B81" s="292" t="s">
        <v>664</v>
      </c>
      <c r="C81" s="293" t="s">
        <v>380</v>
      </c>
      <c r="D81" s="294" t="s">
        <v>601</v>
      </c>
      <c r="E81" s="310" t="s">
        <v>289</v>
      </c>
      <c r="F81" s="295" t="s">
        <v>447</v>
      </c>
      <c r="G81" s="296" t="s">
        <v>591</v>
      </c>
      <c r="H81" s="296" t="s">
        <v>661</v>
      </c>
      <c r="I81" s="358">
        <v>2</v>
      </c>
      <c r="J81" s="321"/>
      <c r="K81" s="301">
        <f t="shared" si="7"/>
        <v>0</v>
      </c>
      <c r="L81" s="301">
        <f t="shared" si="8"/>
        <v>0</v>
      </c>
      <c r="M81" s="301">
        <f t="shared" si="9"/>
        <v>0</v>
      </c>
    </row>
    <row r="82" spans="1:14" ht="9.9499999999999993" customHeight="1">
      <c r="B82" s="292" t="s">
        <v>665</v>
      </c>
      <c r="C82" s="293" t="s">
        <v>380</v>
      </c>
      <c r="D82" s="294" t="s">
        <v>601</v>
      </c>
      <c r="E82" s="310" t="s">
        <v>289</v>
      </c>
      <c r="F82" s="295" t="s">
        <v>447</v>
      </c>
      <c r="G82" s="296" t="s">
        <v>598</v>
      </c>
      <c r="H82" s="356" t="s">
        <v>669</v>
      </c>
      <c r="I82" s="358">
        <v>3</v>
      </c>
      <c r="J82" s="321"/>
      <c r="K82" s="301">
        <f t="shared" si="7"/>
        <v>0</v>
      </c>
      <c r="L82" s="301">
        <f t="shared" si="8"/>
        <v>0</v>
      </c>
      <c r="M82" s="301">
        <f t="shared" si="9"/>
        <v>0</v>
      </c>
    </row>
    <row r="83" spans="1:14" ht="9.9499999999999993" customHeight="1">
      <c r="B83" s="292" t="s">
        <v>666</v>
      </c>
      <c r="C83" s="293" t="s">
        <v>380</v>
      </c>
      <c r="D83" s="294" t="s">
        <v>601</v>
      </c>
      <c r="E83" s="310" t="s">
        <v>289</v>
      </c>
      <c r="F83" s="295" t="s">
        <v>447</v>
      </c>
      <c r="G83" s="296" t="s">
        <v>580</v>
      </c>
      <c r="H83" s="355" t="s">
        <v>658</v>
      </c>
      <c r="I83" s="358">
        <v>5</v>
      </c>
      <c r="J83" s="321"/>
      <c r="K83" s="301">
        <f t="shared" si="7"/>
        <v>0</v>
      </c>
      <c r="L83" s="301">
        <f t="shared" si="8"/>
        <v>0</v>
      </c>
      <c r="M83" s="301">
        <f t="shared" si="9"/>
        <v>0</v>
      </c>
    </row>
    <row r="84" spans="1:14" ht="9.9499999999999993" customHeight="1">
      <c r="B84" s="292" t="s">
        <v>667</v>
      </c>
      <c r="C84" s="293" t="s">
        <v>380</v>
      </c>
      <c r="D84" s="294" t="s">
        <v>601</v>
      </c>
      <c r="E84" s="310" t="s">
        <v>289</v>
      </c>
      <c r="F84" s="295" t="s">
        <v>447</v>
      </c>
      <c r="G84" s="296" t="s">
        <v>580</v>
      </c>
      <c r="H84" s="355" t="s">
        <v>670</v>
      </c>
      <c r="I84" s="358">
        <v>11</v>
      </c>
      <c r="J84" s="321"/>
      <c r="K84" s="301">
        <f t="shared" si="7"/>
        <v>0</v>
      </c>
      <c r="L84" s="301">
        <f t="shared" si="8"/>
        <v>0</v>
      </c>
      <c r="M84" s="301">
        <f t="shared" si="9"/>
        <v>0</v>
      </c>
    </row>
    <row r="85" spans="1:14" ht="9.9499999999999993" customHeight="1">
      <c r="B85" s="292" t="s">
        <v>668</v>
      </c>
      <c r="C85" s="293" t="s">
        <v>380</v>
      </c>
      <c r="D85" s="294" t="s">
        <v>601</v>
      </c>
      <c r="E85" s="310" t="s">
        <v>289</v>
      </c>
      <c r="F85" s="295" t="s">
        <v>447</v>
      </c>
      <c r="G85" s="296" t="s">
        <v>580</v>
      </c>
      <c r="H85" s="355" t="s">
        <v>671</v>
      </c>
      <c r="I85" s="357">
        <v>14</v>
      </c>
      <c r="J85" s="321"/>
      <c r="K85" s="301">
        <f t="shared" si="7"/>
        <v>0</v>
      </c>
      <c r="L85" s="301">
        <f t="shared" si="8"/>
        <v>0</v>
      </c>
      <c r="M85" s="301">
        <f t="shared" si="9"/>
        <v>0</v>
      </c>
    </row>
    <row r="86" spans="1:14" ht="9.9499999999999993" customHeight="1"/>
    <row r="87" spans="1:14" ht="5.0999999999999996" customHeight="1">
      <c r="A87" s="311"/>
      <c r="B87" s="311"/>
      <c r="C87" s="311"/>
      <c r="D87" s="311"/>
      <c r="E87" s="311"/>
      <c r="F87" s="311"/>
      <c r="G87" s="311"/>
      <c r="H87" s="311"/>
      <c r="I87" s="375"/>
      <c r="J87" s="311"/>
      <c r="K87" s="311"/>
      <c r="L87" s="311"/>
      <c r="M87" s="311"/>
      <c r="N87" s="311"/>
    </row>
    <row r="88" spans="1:14" ht="9.9499999999999993" customHeight="1"/>
    <row r="89" spans="1:14" ht="9.9499999999999993" customHeight="1">
      <c r="B89" s="292" t="s">
        <v>14</v>
      </c>
      <c r="C89" s="293" t="s">
        <v>578</v>
      </c>
      <c r="D89" s="294" t="s">
        <v>370</v>
      </c>
      <c r="E89" s="310" t="s">
        <v>289</v>
      </c>
      <c r="F89" s="295" t="s">
        <v>290</v>
      </c>
      <c r="G89" s="299" t="s">
        <v>694</v>
      </c>
      <c r="H89" s="299" t="s">
        <v>270</v>
      </c>
      <c r="I89" s="373">
        <v>10</v>
      </c>
      <c r="J89" s="321"/>
      <c r="K89" s="301">
        <f>I89*J89</f>
        <v>0</v>
      </c>
      <c r="L89" s="301">
        <f>K89*0.22</f>
        <v>0</v>
      </c>
      <c r="M89" s="301">
        <f>K89+L89</f>
        <v>0</v>
      </c>
    </row>
    <row r="90" spans="1:14" ht="9.9499999999999993" customHeight="1">
      <c r="B90" s="292" t="s">
        <v>17</v>
      </c>
      <c r="C90" s="293" t="s">
        <v>578</v>
      </c>
      <c r="D90" s="294" t="s">
        <v>370</v>
      </c>
      <c r="E90" s="310" t="s">
        <v>289</v>
      </c>
      <c r="F90" s="295" t="s">
        <v>290</v>
      </c>
      <c r="G90" s="371" t="s">
        <v>696</v>
      </c>
      <c r="H90" s="372" t="s">
        <v>697</v>
      </c>
      <c r="I90" s="370">
        <v>20</v>
      </c>
      <c r="J90" s="321"/>
      <c r="K90" s="301">
        <f t="shared" ref="K90:K94" si="10">I90*J90</f>
        <v>0</v>
      </c>
      <c r="L90" s="301">
        <f t="shared" ref="L90:L94" si="11">K90*0.22</f>
        <v>0</v>
      </c>
      <c r="M90" s="301">
        <f t="shared" ref="M90:M94" si="12">K90+L90</f>
        <v>0</v>
      </c>
    </row>
    <row r="91" spans="1:14" ht="9.9499999999999993" customHeight="1">
      <c r="B91" s="292" t="s">
        <v>243</v>
      </c>
      <c r="C91" s="293" t="s">
        <v>578</v>
      </c>
      <c r="D91" s="294" t="s">
        <v>370</v>
      </c>
      <c r="E91" s="310" t="s">
        <v>289</v>
      </c>
      <c r="F91" s="295" t="s">
        <v>290</v>
      </c>
      <c r="G91" s="371" t="s">
        <v>698</v>
      </c>
      <c r="H91" s="372" t="s">
        <v>697</v>
      </c>
      <c r="I91" s="370">
        <v>30</v>
      </c>
      <c r="J91" s="321"/>
      <c r="K91" s="301">
        <f t="shared" si="10"/>
        <v>0</v>
      </c>
      <c r="L91" s="301">
        <f t="shared" si="11"/>
        <v>0</v>
      </c>
      <c r="M91" s="301">
        <f t="shared" si="12"/>
        <v>0</v>
      </c>
    </row>
    <row r="92" spans="1:14" ht="9.9499999999999993" customHeight="1">
      <c r="B92" s="292" t="s">
        <v>244</v>
      </c>
      <c r="C92" s="293" t="s">
        <v>578</v>
      </c>
      <c r="D92" s="294" t="s">
        <v>370</v>
      </c>
      <c r="E92" s="310" t="s">
        <v>289</v>
      </c>
      <c r="F92" s="295" t="s">
        <v>290</v>
      </c>
      <c r="G92" s="378" t="s">
        <v>699</v>
      </c>
      <c r="H92" s="378" t="s">
        <v>697</v>
      </c>
      <c r="I92" s="382">
        <v>50</v>
      </c>
      <c r="J92" s="321"/>
      <c r="K92" s="301">
        <f t="shared" si="10"/>
        <v>0</v>
      </c>
      <c r="L92" s="301">
        <f t="shared" si="11"/>
        <v>0</v>
      </c>
      <c r="M92" s="301">
        <f t="shared" si="12"/>
        <v>0</v>
      </c>
    </row>
    <row r="93" spans="1:14" ht="9.9499999999999993" customHeight="1">
      <c r="B93" s="292" t="s">
        <v>245</v>
      </c>
      <c r="C93" s="293" t="s">
        <v>578</v>
      </c>
      <c r="D93" s="294" t="s">
        <v>370</v>
      </c>
      <c r="E93" s="310" t="s">
        <v>289</v>
      </c>
      <c r="F93" s="295" t="s">
        <v>290</v>
      </c>
      <c r="G93" s="378" t="s">
        <v>700</v>
      </c>
      <c r="H93" s="379" t="s">
        <v>701</v>
      </c>
      <c r="I93" s="382">
        <v>1</v>
      </c>
      <c r="J93" s="321"/>
      <c r="K93" s="301">
        <f t="shared" si="10"/>
        <v>0</v>
      </c>
      <c r="L93" s="301">
        <f t="shared" si="11"/>
        <v>0</v>
      </c>
      <c r="M93" s="301">
        <f t="shared" si="12"/>
        <v>0</v>
      </c>
    </row>
    <row r="94" spans="1:14" ht="9.9499999999999993" customHeight="1">
      <c r="B94" s="292" t="s">
        <v>246</v>
      </c>
      <c r="C94" s="293" t="s">
        <v>578</v>
      </c>
      <c r="D94" s="294" t="s">
        <v>370</v>
      </c>
      <c r="E94" s="310" t="s">
        <v>289</v>
      </c>
      <c r="F94" s="295" t="s">
        <v>290</v>
      </c>
      <c r="G94" s="379" t="s">
        <v>702</v>
      </c>
      <c r="H94" s="379" t="s">
        <v>701</v>
      </c>
      <c r="I94" s="382">
        <v>1</v>
      </c>
      <c r="J94" s="321"/>
      <c r="K94" s="301">
        <f t="shared" si="10"/>
        <v>0</v>
      </c>
      <c r="L94" s="301">
        <f t="shared" si="11"/>
        <v>0</v>
      </c>
      <c r="M94" s="301">
        <f t="shared" si="12"/>
        <v>0</v>
      </c>
    </row>
    <row r="95" spans="1:14" ht="9.9499999999999993" customHeight="1"/>
    <row r="96" spans="1:14" ht="5.0999999999999996" customHeight="1">
      <c r="A96" s="311"/>
      <c r="B96" s="311"/>
      <c r="C96" s="311"/>
      <c r="D96" s="311"/>
      <c r="E96" s="311"/>
      <c r="F96" s="311"/>
      <c r="G96" s="311"/>
      <c r="H96" s="311"/>
      <c r="I96" s="375"/>
      <c r="J96" s="311"/>
      <c r="K96" s="311"/>
      <c r="L96" s="311"/>
      <c r="M96" s="311"/>
      <c r="N96" s="311"/>
    </row>
    <row r="97" spans="1:14" ht="9.9499999999999993" customHeight="1"/>
    <row r="98" spans="1:14" ht="9.9499999999999993" customHeight="1">
      <c r="B98" s="292" t="s">
        <v>14</v>
      </c>
      <c r="C98" s="293" t="s">
        <v>578</v>
      </c>
      <c r="D98" s="294" t="s">
        <v>371</v>
      </c>
      <c r="E98" s="310" t="s">
        <v>289</v>
      </c>
      <c r="F98" s="295" t="s">
        <v>372</v>
      </c>
      <c r="G98" s="299" t="s">
        <v>694</v>
      </c>
      <c r="H98" s="299" t="s">
        <v>270</v>
      </c>
      <c r="I98" s="373">
        <v>10</v>
      </c>
      <c r="J98" s="321"/>
      <c r="K98" s="301">
        <f>I98*J98</f>
        <v>0</v>
      </c>
      <c r="L98" s="301">
        <f>K98*0.22</f>
        <v>0</v>
      </c>
      <c r="M98" s="301">
        <f>K98+L98</f>
        <v>0</v>
      </c>
    </row>
    <row r="99" spans="1:14" ht="9.9499999999999993" customHeight="1">
      <c r="B99" s="292" t="s">
        <v>17</v>
      </c>
      <c r="C99" s="293" t="s">
        <v>578</v>
      </c>
      <c r="D99" s="294" t="s">
        <v>371</v>
      </c>
      <c r="E99" s="310" t="s">
        <v>289</v>
      </c>
      <c r="F99" s="295" t="s">
        <v>372</v>
      </c>
      <c r="G99" s="371" t="s">
        <v>696</v>
      </c>
      <c r="H99" s="372" t="s">
        <v>697</v>
      </c>
      <c r="I99" s="370">
        <v>20</v>
      </c>
      <c r="J99" s="321"/>
      <c r="K99" s="301">
        <f t="shared" ref="K99:K103" si="13">I99*J99</f>
        <v>0</v>
      </c>
      <c r="L99" s="301">
        <f t="shared" ref="L99:L103" si="14">K99*0.22</f>
        <v>0</v>
      </c>
      <c r="M99" s="301">
        <f t="shared" ref="M99:M103" si="15">K99+L99</f>
        <v>0</v>
      </c>
    </row>
    <row r="100" spans="1:14" ht="9.9499999999999993" customHeight="1">
      <c r="B100" s="292" t="s">
        <v>243</v>
      </c>
      <c r="C100" s="293" t="s">
        <v>578</v>
      </c>
      <c r="D100" s="294" t="s">
        <v>371</v>
      </c>
      <c r="E100" s="310" t="s">
        <v>289</v>
      </c>
      <c r="F100" s="295" t="s">
        <v>372</v>
      </c>
      <c r="G100" s="371" t="s">
        <v>698</v>
      </c>
      <c r="H100" s="372" t="s">
        <v>697</v>
      </c>
      <c r="I100" s="370">
        <v>30</v>
      </c>
      <c r="J100" s="321"/>
      <c r="K100" s="301">
        <f t="shared" si="13"/>
        <v>0</v>
      </c>
      <c r="L100" s="301">
        <f t="shared" si="14"/>
        <v>0</v>
      </c>
      <c r="M100" s="301">
        <f t="shared" si="15"/>
        <v>0</v>
      </c>
    </row>
    <row r="101" spans="1:14" ht="9.9499999999999993" customHeight="1">
      <c r="B101" s="292" t="s">
        <v>244</v>
      </c>
      <c r="C101" s="293" t="s">
        <v>578</v>
      </c>
      <c r="D101" s="294" t="s">
        <v>371</v>
      </c>
      <c r="E101" s="310" t="s">
        <v>289</v>
      </c>
      <c r="F101" s="295" t="s">
        <v>372</v>
      </c>
      <c r="G101" s="378" t="s">
        <v>699</v>
      </c>
      <c r="H101" s="378" t="s">
        <v>697</v>
      </c>
      <c r="I101" s="382">
        <v>50</v>
      </c>
      <c r="J101" s="321"/>
      <c r="K101" s="301">
        <f t="shared" si="13"/>
        <v>0</v>
      </c>
      <c r="L101" s="301">
        <f t="shared" si="14"/>
        <v>0</v>
      </c>
      <c r="M101" s="301">
        <f t="shared" si="15"/>
        <v>0</v>
      </c>
    </row>
    <row r="102" spans="1:14" ht="9.9499999999999993" customHeight="1">
      <c r="B102" s="292" t="s">
        <v>245</v>
      </c>
      <c r="C102" s="293" t="s">
        <v>578</v>
      </c>
      <c r="D102" s="294" t="s">
        <v>371</v>
      </c>
      <c r="E102" s="310" t="s">
        <v>289</v>
      </c>
      <c r="F102" s="295" t="s">
        <v>372</v>
      </c>
      <c r="G102" s="378" t="s">
        <v>700</v>
      </c>
      <c r="H102" s="379" t="s">
        <v>701</v>
      </c>
      <c r="I102" s="382">
        <v>1</v>
      </c>
      <c r="J102" s="321"/>
      <c r="K102" s="301">
        <f t="shared" si="13"/>
        <v>0</v>
      </c>
      <c r="L102" s="301">
        <f t="shared" si="14"/>
        <v>0</v>
      </c>
      <c r="M102" s="301">
        <f t="shared" si="15"/>
        <v>0</v>
      </c>
    </row>
    <row r="103" spans="1:14" ht="9.9499999999999993" customHeight="1">
      <c r="B103" s="292" t="s">
        <v>246</v>
      </c>
      <c r="C103" s="293" t="s">
        <v>578</v>
      </c>
      <c r="D103" s="294" t="s">
        <v>371</v>
      </c>
      <c r="E103" s="310" t="s">
        <v>289</v>
      </c>
      <c r="F103" s="295" t="s">
        <v>372</v>
      </c>
      <c r="G103" s="379" t="s">
        <v>702</v>
      </c>
      <c r="H103" s="379" t="s">
        <v>701</v>
      </c>
      <c r="I103" s="382">
        <v>1</v>
      </c>
      <c r="J103" s="321"/>
      <c r="K103" s="301">
        <f t="shared" si="13"/>
        <v>0</v>
      </c>
      <c r="L103" s="301">
        <f t="shared" si="14"/>
        <v>0</v>
      </c>
      <c r="M103" s="301">
        <f t="shared" si="15"/>
        <v>0</v>
      </c>
    </row>
    <row r="104" spans="1:14" ht="9.9499999999999993" customHeight="1"/>
    <row r="105" spans="1:14" ht="5.0999999999999996" customHeight="1">
      <c r="A105" s="311"/>
      <c r="B105" s="311"/>
      <c r="C105" s="311"/>
      <c r="D105" s="311"/>
      <c r="E105" s="311"/>
      <c r="F105" s="311"/>
      <c r="G105" s="311"/>
      <c r="H105" s="311"/>
      <c r="I105" s="375"/>
      <c r="J105" s="311"/>
      <c r="K105" s="311"/>
      <c r="L105" s="311"/>
      <c r="M105" s="311"/>
      <c r="N105" s="311"/>
    </row>
    <row r="106" spans="1:14" ht="9.9499999999999993" customHeight="1"/>
    <row r="107" spans="1:14" ht="9.9499999999999993" customHeight="1">
      <c r="B107" s="292" t="s">
        <v>14</v>
      </c>
      <c r="C107" s="293" t="s">
        <v>578</v>
      </c>
      <c r="D107" s="294" t="s">
        <v>374</v>
      </c>
      <c r="E107" s="310" t="s">
        <v>289</v>
      </c>
      <c r="F107" s="295" t="s">
        <v>375</v>
      </c>
      <c r="G107" s="299" t="s">
        <v>694</v>
      </c>
      <c r="H107" s="299" t="s">
        <v>270</v>
      </c>
      <c r="I107" s="373">
        <v>10</v>
      </c>
      <c r="J107" s="321"/>
      <c r="K107" s="301">
        <f>I107*J107</f>
        <v>0</v>
      </c>
      <c r="L107" s="301">
        <f>K107*0.22</f>
        <v>0</v>
      </c>
      <c r="M107" s="301">
        <f>K107+L107</f>
        <v>0</v>
      </c>
    </row>
    <row r="108" spans="1:14" ht="9.9499999999999993" customHeight="1">
      <c r="B108" s="292" t="s">
        <v>17</v>
      </c>
      <c r="C108" s="293" t="s">
        <v>578</v>
      </c>
      <c r="D108" s="294" t="s">
        <v>374</v>
      </c>
      <c r="E108" s="310" t="s">
        <v>289</v>
      </c>
      <c r="F108" s="295" t="s">
        <v>375</v>
      </c>
      <c r="G108" s="371" t="s">
        <v>696</v>
      </c>
      <c r="H108" s="372" t="s">
        <v>697</v>
      </c>
      <c r="I108" s="370">
        <v>20</v>
      </c>
      <c r="J108" s="321"/>
      <c r="K108" s="301">
        <f t="shared" ref="K108:K112" si="16">I108*J108</f>
        <v>0</v>
      </c>
      <c r="L108" s="301">
        <f t="shared" ref="L108:L112" si="17">K108*0.22</f>
        <v>0</v>
      </c>
      <c r="M108" s="301">
        <f t="shared" ref="M108:M112" si="18">K108+L108</f>
        <v>0</v>
      </c>
    </row>
    <row r="109" spans="1:14" ht="9.9499999999999993" customHeight="1">
      <c r="B109" s="292" t="s">
        <v>243</v>
      </c>
      <c r="C109" s="293" t="s">
        <v>578</v>
      </c>
      <c r="D109" s="294" t="s">
        <v>374</v>
      </c>
      <c r="E109" s="310" t="s">
        <v>289</v>
      </c>
      <c r="F109" s="295" t="s">
        <v>375</v>
      </c>
      <c r="G109" s="371" t="s">
        <v>698</v>
      </c>
      <c r="H109" s="372" t="s">
        <v>697</v>
      </c>
      <c r="I109" s="370">
        <v>30</v>
      </c>
      <c r="J109" s="321"/>
      <c r="K109" s="301">
        <f t="shared" si="16"/>
        <v>0</v>
      </c>
      <c r="L109" s="301">
        <f t="shared" si="17"/>
        <v>0</v>
      </c>
      <c r="M109" s="301">
        <f t="shared" si="18"/>
        <v>0</v>
      </c>
    </row>
    <row r="110" spans="1:14" ht="9.9499999999999993" customHeight="1">
      <c r="B110" s="292" t="s">
        <v>244</v>
      </c>
      <c r="C110" s="293" t="s">
        <v>578</v>
      </c>
      <c r="D110" s="294" t="s">
        <v>374</v>
      </c>
      <c r="E110" s="310" t="s">
        <v>289</v>
      </c>
      <c r="F110" s="295" t="s">
        <v>375</v>
      </c>
      <c r="G110" s="378" t="s">
        <v>699</v>
      </c>
      <c r="H110" s="378" t="s">
        <v>697</v>
      </c>
      <c r="I110" s="382">
        <v>50</v>
      </c>
      <c r="J110" s="321"/>
      <c r="K110" s="301">
        <f t="shared" si="16"/>
        <v>0</v>
      </c>
      <c r="L110" s="301">
        <f t="shared" si="17"/>
        <v>0</v>
      </c>
      <c r="M110" s="301">
        <f t="shared" si="18"/>
        <v>0</v>
      </c>
    </row>
    <row r="111" spans="1:14" ht="9.9499999999999993" customHeight="1">
      <c r="B111" s="292" t="s">
        <v>245</v>
      </c>
      <c r="C111" s="293" t="s">
        <v>578</v>
      </c>
      <c r="D111" s="294" t="s">
        <v>374</v>
      </c>
      <c r="E111" s="310" t="s">
        <v>289</v>
      </c>
      <c r="F111" s="295" t="s">
        <v>375</v>
      </c>
      <c r="G111" s="378" t="s">
        <v>700</v>
      </c>
      <c r="H111" s="379" t="s">
        <v>701</v>
      </c>
      <c r="I111" s="382">
        <v>1</v>
      </c>
      <c r="J111" s="321"/>
      <c r="K111" s="301">
        <f t="shared" si="16"/>
        <v>0</v>
      </c>
      <c r="L111" s="301">
        <f t="shared" si="17"/>
        <v>0</v>
      </c>
      <c r="M111" s="301">
        <f t="shared" si="18"/>
        <v>0</v>
      </c>
    </row>
    <row r="112" spans="1:14" ht="9.9499999999999993" customHeight="1">
      <c r="B112" s="292" t="s">
        <v>246</v>
      </c>
      <c r="C112" s="293" t="s">
        <v>578</v>
      </c>
      <c r="D112" s="294" t="s">
        <v>374</v>
      </c>
      <c r="E112" s="310" t="s">
        <v>289</v>
      </c>
      <c r="F112" s="295" t="s">
        <v>375</v>
      </c>
      <c r="G112" s="379" t="s">
        <v>702</v>
      </c>
      <c r="H112" s="379" t="s">
        <v>701</v>
      </c>
      <c r="I112" s="382">
        <v>1</v>
      </c>
      <c r="J112" s="321"/>
      <c r="K112" s="301">
        <f t="shared" si="16"/>
        <v>0</v>
      </c>
      <c r="L112" s="301">
        <f t="shared" si="17"/>
        <v>0</v>
      </c>
      <c r="M112" s="301">
        <f t="shared" si="18"/>
        <v>0</v>
      </c>
    </row>
    <row r="113" spans="1:14" ht="9.9499999999999993" customHeight="1"/>
    <row r="114" spans="1:14" ht="5.0999999999999996" customHeight="1">
      <c r="A114" s="311"/>
      <c r="B114" s="311"/>
      <c r="C114" s="311"/>
      <c r="D114" s="311"/>
      <c r="E114" s="311"/>
      <c r="F114" s="311"/>
      <c r="G114" s="311"/>
      <c r="H114" s="311"/>
      <c r="I114" s="375"/>
      <c r="J114" s="311"/>
      <c r="K114" s="311"/>
      <c r="L114" s="311"/>
      <c r="M114" s="311"/>
      <c r="N114" s="311"/>
    </row>
    <row r="115" spans="1:14" ht="9.9499999999999993" customHeight="1"/>
    <row r="116" spans="1:14" ht="9.9499999999999993" customHeight="1">
      <c r="B116" s="292" t="s">
        <v>14</v>
      </c>
      <c r="C116" s="293" t="s">
        <v>578</v>
      </c>
      <c r="D116" s="294" t="s">
        <v>376</v>
      </c>
      <c r="E116" s="310" t="s">
        <v>289</v>
      </c>
      <c r="F116" s="295" t="s">
        <v>377</v>
      </c>
      <c r="G116" s="299" t="s">
        <v>694</v>
      </c>
      <c r="H116" s="299" t="s">
        <v>270</v>
      </c>
      <c r="I116" s="373">
        <v>10</v>
      </c>
      <c r="J116" s="321"/>
      <c r="K116" s="301">
        <f>I116*J116</f>
        <v>0</v>
      </c>
      <c r="L116" s="301">
        <f>K116*0.22</f>
        <v>0</v>
      </c>
      <c r="M116" s="301">
        <f>K116+L116</f>
        <v>0</v>
      </c>
    </row>
    <row r="117" spans="1:14" ht="9.9499999999999993" customHeight="1">
      <c r="B117" s="292" t="s">
        <v>17</v>
      </c>
      <c r="C117" s="293" t="s">
        <v>578</v>
      </c>
      <c r="D117" s="294" t="s">
        <v>376</v>
      </c>
      <c r="E117" s="310" t="s">
        <v>289</v>
      </c>
      <c r="F117" s="295" t="s">
        <v>377</v>
      </c>
      <c r="G117" s="371" t="s">
        <v>696</v>
      </c>
      <c r="H117" s="372" t="s">
        <v>697</v>
      </c>
      <c r="I117" s="370">
        <v>20</v>
      </c>
      <c r="J117" s="321"/>
      <c r="K117" s="301">
        <f t="shared" ref="K117:K121" si="19">I117*J117</f>
        <v>0</v>
      </c>
      <c r="L117" s="301">
        <f t="shared" ref="L117:L121" si="20">K117*0.22</f>
        <v>0</v>
      </c>
      <c r="M117" s="301">
        <f t="shared" ref="M117:M121" si="21">K117+L117</f>
        <v>0</v>
      </c>
    </row>
    <row r="118" spans="1:14" ht="9.9499999999999993" customHeight="1">
      <c r="B118" s="292" t="s">
        <v>243</v>
      </c>
      <c r="C118" s="293" t="s">
        <v>578</v>
      </c>
      <c r="D118" s="294" t="s">
        <v>376</v>
      </c>
      <c r="E118" s="310" t="s">
        <v>289</v>
      </c>
      <c r="F118" s="295" t="s">
        <v>377</v>
      </c>
      <c r="G118" s="371" t="s">
        <v>698</v>
      </c>
      <c r="H118" s="372" t="s">
        <v>697</v>
      </c>
      <c r="I118" s="370">
        <v>30</v>
      </c>
      <c r="J118" s="321"/>
      <c r="K118" s="301">
        <f t="shared" si="19"/>
        <v>0</v>
      </c>
      <c r="L118" s="301">
        <f t="shared" si="20"/>
        <v>0</v>
      </c>
      <c r="M118" s="301">
        <f t="shared" si="21"/>
        <v>0</v>
      </c>
    </row>
    <row r="119" spans="1:14" ht="9.9499999999999993" customHeight="1">
      <c r="B119" s="292" t="s">
        <v>244</v>
      </c>
      <c r="C119" s="293" t="s">
        <v>578</v>
      </c>
      <c r="D119" s="294" t="s">
        <v>376</v>
      </c>
      <c r="E119" s="310" t="s">
        <v>289</v>
      </c>
      <c r="F119" s="295" t="s">
        <v>377</v>
      </c>
      <c r="G119" s="378" t="s">
        <v>699</v>
      </c>
      <c r="H119" s="378" t="s">
        <v>697</v>
      </c>
      <c r="I119" s="382">
        <v>50</v>
      </c>
      <c r="J119" s="321"/>
      <c r="K119" s="301">
        <f t="shared" si="19"/>
        <v>0</v>
      </c>
      <c r="L119" s="301">
        <f t="shared" si="20"/>
        <v>0</v>
      </c>
      <c r="M119" s="301">
        <f t="shared" si="21"/>
        <v>0</v>
      </c>
    </row>
    <row r="120" spans="1:14" ht="9.9499999999999993" customHeight="1">
      <c r="B120" s="292" t="s">
        <v>245</v>
      </c>
      <c r="C120" s="293" t="s">
        <v>578</v>
      </c>
      <c r="D120" s="294" t="s">
        <v>376</v>
      </c>
      <c r="E120" s="310" t="s">
        <v>289</v>
      </c>
      <c r="F120" s="295" t="s">
        <v>377</v>
      </c>
      <c r="G120" s="378" t="s">
        <v>700</v>
      </c>
      <c r="H120" s="379" t="s">
        <v>701</v>
      </c>
      <c r="I120" s="382">
        <v>1</v>
      </c>
      <c r="J120" s="321"/>
      <c r="K120" s="301">
        <f t="shared" si="19"/>
        <v>0</v>
      </c>
      <c r="L120" s="301">
        <f t="shared" si="20"/>
        <v>0</v>
      </c>
      <c r="M120" s="301">
        <f t="shared" si="21"/>
        <v>0</v>
      </c>
    </row>
    <row r="121" spans="1:14" ht="9.9499999999999993" customHeight="1">
      <c r="B121" s="292" t="s">
        <v>246</v>
      </c>
      <c r="C121" s="293" t="s">
        <v>578</v>
      </c>
      <c r="D121" s="294" t="s">
        <v>376</v>
      </c>
      <c r="E121" s="310" t="s">
        <v>289</v>
      </c>
      <c r="F121" s="295" t="s">
        <v>377</v>
      </c>
      <c r="G121" s="379" t="s">
        <v>702</v>
      </c>
      <c r="H121" s="379" t="s">
        <v>701</v>
      </c>
      <c r="I121" s="382">
        <v>1</v>
      </c>
      <c r="J121" s="321"/>
      <c r="K121" s="301">
        <f t="shared" si="19"/>
        <v>0</v>
      </c>
      <c r="L121" s="301">
        <f t="shared" si="20"/>
        <v>0</v>
      </c>
      <c r="M121" s="301">
        <f t="shared" si="21"/>
        <v>0</v>
      </c>
    </row>
    <row r="122" spans="1:14" ht="9.9499999999999993" customHeight="1"/>
    <row r="123" spans="1:14" ht="5.0999999999999996" customHeight="1">
      <c r="A123" s="311"/>
      <c r="B123" s="311"/>
      <c r="C123" s="311"/>
      <c r="D123" s="311"/>
      <c r="E123" s="311"/>
      <c r="F123" s="311"/>
      <c r="G123" s="311"/>
      <c r="H123" s="311"/>
      <c r="I123" s="375"/>
      <c r="J123" s="311"/>
      <c r="K123" s="311"/>
      <c r="L123" s="311"/>
      <c r="M123" s="311"/>
      <c r="N123" s="311"/>
    </row>
    <row r="124" spans="1:14" ht="9.9499999999999993" customHeight="1"/>
    <row r="125" spans="1:14" ht="9.9499999999999993" customHeight="1">
      <c r="B125" s="292" t="s">
        <v>14</v>
      </c>
      <c r="C125" s="293" t="s">
        <v>578</v>
      </c>
      <c r="D125" s="294" t="s">
        <v>378</v>
      </c>
      <c r="E125" s="310" t="s">
        <v>289</v>
      </c>
      <c r="F125" s="295" t="s">
        <v>379</v>
      </c>
      <c r="G125" s="299" t="s">
        <v>694</v>
      </c>
      <c r="H125" s="299" t="s">
        <v>270</v>
      </c>
      <c r="I125" s="373">
        <v>10</v>
      </c>
      <c r="J125" s="321"/>
      <c r="K125" s="301">
        <f>I125*J125</f>
        <v>0</v>
      </c>
      <c r="L125" s="301">
        <f>K125*0.22</f>
        <v>0</v>
      </c>
      <c r="M125" s="301">
        <f>K125+L125</f>
        <v>0</v>
      </c>
    </row>
    <row r="126" spans="1:14" ht="9.9499999999999993" customHeight="1">
      <c r="B126" s="292" t="s">
        <v>17</v>
      </c>
      <c r="C126" s="293" t="s">
        <v>578</v>
      </c>
      <c r="D126" s="294" t="s">
        <v>378</v>
      </c>
      <c r="E126" s="310" t="s">
        <v>289</v>
      </c>
      <c r="F126" s="295" t="s">
        <v>379</v>
      </c>
      <c r="G126" s="371" t="s">
        <v>696</v>
      </c>
      <c r="H126" s="372" t="s">
        <v>697</v>
      </c>
      <c r="I126" s="370">
        <v>20</v>
      </c>
      <c r="J126" s="321"/>
      <c r="K126" s="301">
        <f t="shared" ref="K126:K130" si="22">I126*J126</f>
        <v>0</v>
      </c>
      <c r="L126" s="301">
        <f t="shared" ref="L126:L130" si="23">K126*0.22</f>
        <v>0</v>
      </c>
      <c r="M126" s="301">
        <f t="shared" ref="M126:M130" si="24">K126+L126</f>
        <v>0</v>
      </c>
    </row>
    <row r="127" spans="1:14" ht="9.9499999999999993" customHeight="1">
      <c r="B127" s="292" t="s">
        <v>243</v>
      </c>
      <c r="C127" s="293" t="s">
        <v>578</v>
      </c>
      <c r="D127" s="294" t="s">
        <v>378</v>
      </c>
      <c r="E127" s="310" t="s">
        <v>289</v>
      </c>
      <c r="F127" s="295" t="s">
        <v>379</v>
      </c>
      <c r="G127" s="371" t="s">
        <v>698</v>
      </c>
      <c r="H127" s="372" t="s">
        <v>697</v>
      </c>
      <c r="I127" s="370">
        <v>30</v>
      </c>
      <c r="J127" s="321"/>
      <c r="K127" s="301">
        <f t="shared" si="22"/>
        <v>0</v>
      </c>
      <c r="L127" s="301">
        <f t="shared" si="23"/>
        <v>0</v>
      </c>
      <c r="M127" s="301">
        <f t="shared" si="24"/>
        <v>0</v>
      </c>
    </row>
    <row r="128" spans="1:14" ht="9.9499999999999993" customHeight="1">
      <c r="B128" s="292" t="s">
        <v>244</v>
      </c>
      <c r="C128" s="293" t="s">
        <v>578</v>
      </c>
      <c r="D128" s="294" t="s">
        <v>378</v>
      </c>
      <c r="E128" s="310" t="s">
        <v>289</v>
      </c>
      <c r="F128" s="295" t="s">
        <v>379</v>
      </c>
      <c r="G128" s="378" t="s">
        <v>699</v>
      </c>
      <c r="H128" s="378" t="s">
        <v>697</v>
      </c>
      <c r="I128" s="382">
        <v>50</v>
      </c>
      <c r="J128" s="321"/>
      <c r="K128" s="301">
        <f t="shared" si="22"/>
        <v>0</v>
      </c>
      <c r="L128" s="301">
        <f t="shared" si="23"/>
        <v>0</v>
      </c>
      <c r="M128" s="301">
        <f t="shared" si="24"/>
        <v>0</v>
      </c>
    </row>
    <row r="129" spans="1:14" ht="9.9499999999999993" customHeight="1">
      <c r="B129" s="292" t="s">
        <v>245</v>
      </c>
      <c r="C129" s="293" t="s">
        <v>578</v>
      </c>
      <c r="D129" s="294" t="s">
        <v>378</v>
      </c>
      <c r="E129" s="310" t="s">
        <v>289</v>
      </c>
      <c r="F129" s="295" t="s">
        <v>379</v>
      </c>
      <c r="G129" s="378" t="s">
        <v>700</v>
      </c>
      <c r="H129" s="379" t="s">
        <v>701</v>
      </c>
      <c r="I129" s="382">
        <v>1</v>
      </c>
      <c r="J129" s="321"/>
      <c r="K129" s="301">
        <f t="shared" si="22"/>
        <v>0</v>
      </c>
      <c r="L129" s="301">
        <f t="shared" si="23"/>
        <v>0</v>
      </c>
      <c r="M129" s="301">
        <f t="shared" si="24"/>
        <v>0</v>
      </c>
    </row>
    <row r="130" spans="1:14" ht="9.9499999999999993" customHeight="1">
      <c r="B130" s="292" t="s">
        <v>246</v>
      </c>
      <c r="C130" s="293" t="s">
        <v>578</v>
      </c>
      <c r="D130" s="294" t="s">
        <v>378</v>
      </c>
      <c r="E130" s="310" t="s">
        <v>289</v>
      </c>
      <c r="F130" s="295" t="s">
        <v>379</v>
      </c>
      <c r="G130" s="379" t="s">
        <v>702</v>
      </c>
      <c r="H130" s="379" t="s">
        <v>701</v>
      </c>
      <c r="I130" s="382">
        <v>1</v>
      </c>
      <c r="J130" s="321"/>
      <c r="K130" s="301">
        <f t="shared" si="22"/>
        <v>0</v>
      </c>
      <c r="L130" s="301">
        <f t="shared" si="23"/>
        <v>0</v>
      </c>
      <c r="M130" s="301">
        <f t="shared" si="24"/>
        <v>0</v>
      </c>
    </row>
    <row r="131" spans="1:14" ht="9.9499999999999993" customHeight="1"/>
    <row r="132" spans="1:14" ht="5.0999999999999996" customHeight="1">
      <c r="A132" s="311"/>
      <c r="B132" s="311"/>
      <c r="C132" s="311"/>
      <c r="D132" s="311"/>
      <c r="E132" s="311"/>
      <c r="F132" s="311"/>
      <c r="G132" s="311"/>
      <c r="H132" s="311"/>
      <c r="I132" s="375"/>
      <c r="J132" s="311"/>
      <c r="K132" s="311"/>
      <c r="L132" s="311"/>
      <c r="M132" s="311"/>
      <c r="N132" s="311"/>
    </row>
    <row r="133" spans="1:14" ht="9.9499999999999993" customHeight="1"/>
    <row r="134" spans="1:14" ht="9.9499999999999993" customHeight="1">
      <c r="B134" s="292" t="s">
        <v>14</v>
      </c>
      <c r="C134" s="293" t="s">
        <v>562</v>
      </c>
      <c r="D134" s="294" t="s">
        <v>563</v>
      </c>
      <c r="E134" s="310" t="s">
        <v>289</v>
      </c>
      <c r="F134" s="295" t="s">
        <v>564</v>
      </c>
      <c r="G134" s="299" t="s">
        <v>694</v>
      </c>
      <c r="H134" s="299" t="s">
        <v>270</v>
      </c>
      <c r="I134" s="373">
        <v>10</v>
      </c>
      <c r="J134" s="321"/>
      <c r="K134" s="301">
        <f>I134*J134</f>
        <v>0</v>
      </c>
      <c r="L134" s="301">
        <f>K134*0.22</f>
        <v>0</v>
      </c>
      <c r="M134" s="301">
        <f>K134+L134</f>
        <v>0</v>
      </c>
    </row>
    <row r="135" spans="1:14" ht="9.9499999999999993" customHeight="1">
      <c r="B135" s="292" t="s">
        <v>17</v>
      </c>
      <c r="C135" s="293" t="s">
        <v>562</v>
      </c>
      <c r="D135" s="294" t="s">
        <v>563</v>
      </c>
      <c r="E135" s="310" t="s">
        <v>289</v>
      </c>
      <c r="F135" s="295" t="s">
        <v>564</v>
      </c>
      <c r="G135" s="371" t="s">
        <v>696</v>
      </c>
      <c r="H135" s="372" t="s">
        <v>697</v>
      </c>
      <c r="I135" s="370">
        <v>20</v>
      </c>
      <c r="J135" s="321"/>
      <c r="K135" s="301">
        <f t="shared" ref="K135:K139" si="25">I135*J135</f>
        <v>0</v>
      </c>
      <c r="L135" s="301">
        <f t="shared" ref="L135:L139" si="26">K135*0.22</f>
        <v>0</v>
      </c>
      <c r="M135" s="301">
        <f t="shared" ref="M135:M139" si="27">K135+L135</f>
        <v>0</v>
      </c>
    </row>
    <row r="136" spans="1:14" ht="9.9499999999999993" customHeight="1">
      <c r="B136" s="292" t="s">
        <v>243</v>
      </c>
      <c r="C136" s="293" t="s">
        <v>562</v>
      </c>
      <c r="D136" s="294" t="s">
        <v>563</v>
      </c>
      <c r="E136" s="310" t="s">
        <v>289</v>
      </c>
      <c r="F136" s="295" t="s">
        <v>564</v>
      </c>
      <c r="G136" s="371" t="s">
        <v>698</v>
      </c>
      <c r="H136" s="372" t="s">
        <v>697</v>
      </c>
      <c r="I136" s="370">
        <v>30</v>
      </c>
      <c r="J136" s="321"/>
      <c r="K136" s="301">
        <f t="shared" si="25"/>
        <v>0</v>
      </c>
      <c r="L136" s="301">
        <f t="shared" si="26"/>
        <v>0</v>
      </c>
      <c r="M136" s="301">
        <f t="shared" si="27"/>
        <v>0</v>
      </c>
    </row>
    <row r="137" spans="1:14" ht="9.9499999999999993" customHeight="1">
      <c r="B137" s="292" t="s">
        <v>244</v>
      </c>
      <c r="C137" s="293" t="s">
        <v>562</v>
      </c>
      <c r="D137" s="294" t="s">
        <v>563</v>
      </c>
      <c r="E137" s="310" t="s">
        <v>289</v>
      </c>
      <c r="F137" s="295" t="s">
        <v>564</v>
      </c>
      <c r="G137" s="378" t="s">
        <v>699</v>
      </c>
      <c r="H137" s="378" t="s">
        <v>697</v>
      </c>
      <c r="I137" s="382">
        <v>50</v>
      </c>
      <c r="J137" s="321"/>
      <c r="K137" s="301">
        <f t="shared" si="25"/>
        <v>0</v>
      </c>
      <c r="L137" s="301">
        <f t="shared" si="26"/>
        <v>0</v>
      </c>
      <c r="M137" s="301">
        <f t="shared" si="27"/>
        <v>0</v>
      </c>
    </row>
    <row r="138" spans="1:14" ht="9.9499999999999993" customHeight="1">
      <c r="B138" s="292" t="s">
        <v>245</v>
      </c>
      <c r="C138" s="293" t="s">
        <v>562</v>
      </c>
      <c r="D138" s="294" t="s">
        <v>563</v>
      </c>
      <c r="E138" s="310" t="s">
        <v>289</v>
      </c>
      <c r="F138" s="295" t="s">
        <v>564</v>
      </c>
      <c r="G138" s="378" t="s">
        <v>700</v>
      </c>
      <c r="H138" s="379" t="s">
        <v>701</v>
      </c>
      <c r="I138" s="382">
        <v>1</v>
      </c>
      <c r="J138" s="321"/>
      <c r="K138" s="301">
        <f t="shared" si="25"/>
        <v>0</v>
      </c>
      <c r="L138" s="301">
        <f t="shared" si="26"/>
        <v>0</v>
      </c>
      <c r="M138" s="301">
        <f t="shared" si="27"/>
        <v>0</v>
      </c>
    </row>
    <row r="139" spans="1:14" ht="9.9499999999999993" customHeight="1">
      <c r="B139" s="292" t="s">
        <v>246</v>
      </c>
      <c r="C139" s="293" t="s">
        <v>562</v>
      </c>
      <c r="D139" s="294" t="s">
        <v>563</v>
      </c>
      <c r="E139" s="310" t="s">
        <v>289</v>
      </c>
      <c r="F139" s="295" t="s">
        <v>564</v>
      </c>
      <c r="G139" s="379" t="s">
        <v>702</v>
      </c>
      <c r="H139" s="379" t="s">
        <v>701</v>
      </c>
      <c r="I139" s="382">
        <v>1</v>
      </c>
      <c r="J139" s="321"/>
      <c r="K139" s="301">
        <f t="shared" si="25"/>
        <v>0</v>
      </c>
      <c r="L139" s="301">
        <f t="shared" si="26"/>
        <v>0</v>
      </c>
      <c r="M139" s="301">
        <f t="shared" si="27"/>
        <v>0</v>
      </c>
    </row>
    <row r="140" spans="1:14" ht="9.9499999999999993" customHeight="1"/>
    <row r="141" spans="1:14" ht="5.0999999999999996" customHeight="1">
      <c r="A141" s="311"/>
      <c r="B141" s="311"/>
      <c r="C141" s="311"/>
      <c r="D141" s="311"/>
      <c r="E141" s="311"/>
      <c r="F141" s="311"/>
      <c r="G141" s="311"/>
      <c r="H141" s="311"/>
      <c r="I141" s="375"/>
      <c r="J141" s="311"/>
      <c r="K141" s="311"/>
      <c r="L141" s="311"/>
      <c r="M141" s="311"/>
      <c r="N141" s="311"/>
    </row>
    <row r="142" spans="1:14" ht="9.9499999999999993" customHeight="1"/>
    <row r="143" spans="1:14" ht="9.9499999999999993" customHeight="1">
      <c r="B143" s="292" t="s">
        <v>14</v>
      </c>
      <c r="C143" s="293" t="s">
        <v>562</v>
      </c>
      <c r="D143" s="294" t="s">
        <v>287</v>
      </c>
      <c r="E143" s="310" t="s">
        <v>289</v>
      </c>
      <c r="F143" s="295" t="s">
        <v>290</v>
      </c>
      <c r="G143" s="299" t="s">
        <v>694</v>
      </c>
      <c r="H143" s="299" t="s">
        <v>270</v>
      </c>
      <c r="I143" s="373">
        <v>10</v>
      </c>
      <c r="J143" s="321"/>
      <c r="K143" s="301">
        <f>I143*J143</f>
        <v>0</v>
      </c>
      <c r="L143" s="301">
        <f>K143*0.22</f>
        <v>0</v>
      </c>
      <c r="M143" s="301">
        <f>K143+L143</f>
        <v>0</v>
      </c>
    </row>
    <row r="144" spans="1:14" ht="9.9499999999999993" customHeight="1">
      <c r="B144" s="292" t="s">
        <v>17</v>
      </c>
      <c r="C144" s="293" t="s">
        <v>562</v>
      </c>
      <c r="D144" s="294" t="s">
        <v>287</v>
      </c>
      <c r="E144" s="310" t="s">
        <v>289</v>
      </c>
      <c r="F144" s="295" t="s">
        <v>290</v>
      </c>
      <c r="G144" s="371" t="s">
        <v>696</v>
      </c>
      <c r="H144" s="372" t="s">
        <v>697</v>
      </c>
      <c r="I144" s="370">
        <v>20</v>
      </c>
      <c r="J144" s="321"/>
      <c r="K144" s="301">
        <f t="shared" ref="K144:K148" si="28">I144*J144</f>
        <v>0</v>
      </c>
      <c r="L144" s="301">
        <f t="shared" ref="L144:L148" si="29">K144*0.22</f>
        <v>0</v>
      </c>
      <c r="M144" s="301">
        <f t="shared" ref="M144:M148" si="30">K144+L144</f>
        <v>0</v>
      </c>
    </row>
    <row r="145" spans="1:14" ht="9.9499999999999993" customHeight="1">
      <c r="B145" s="292" t="s">
        <v>243</v>
      </c>
      <c r="C145" s="293" t="s">
        <v>562</v>
      </c>
      <c r="D145" s="294" t="s">
        <v>287</v>
      </c>
      <c r="E145" s="310" t="s">
        <v>289</v>
      </c>
      <c r="F145" s="295" t="s">
        <v>290</v>
      </c>
      <c r="G145" s="371" t="s">
        <v>698</v>
      </c>
      <c r="H145" s="372" t="s">
        <v>697</v>
      </c>
      <c r="I145" s="370">
        <v>30</v>
      </c>
      <c r="J145" s="321"/>
      <c r="K145" s="301">
        <f t="shared" si="28"/>
        <v>0</v>
      </c>
      <c r="L145" s="301">
        <f t="shared" si="29"/>
        <v>0</v>
      </c>
      <c r="M145" s="301">
        <f t="shared" si="30"/>
        <v>0</v>
      </c>
    </row>
    <row r="146" spans="1:14" ht="9.9499999999999993" customHeight="1">
      <c r="B146" s="292" t="s">
        <v>244</v>
      </c>
      <c r="C146" s="293" t="s">
        <v>562</v>
      </c>
      <c r="D146" s="294" t="s">
        <v>287</v>
      </c>
      <c r="E146" s="310" t="s">
        <v>289</v>
      </c>
      <c r="F146" s="295" t="s">
        <v>290</v>
      </c>
      <c r="G146" s="378" t="s">
        <v>699</v>
      </c>
      <c r="H146" s="378" t="s">
        <v>697</v>
      </c>
      <c r="I146" s="382">
        <v>50</v>
      </c>
      <c r="J146" s="321"/>
      <c r="K146" s="301">
        <f t="shared" si="28"/>
        <v>0</v>
      </c>
      <c r="L146" s="301">
        <f t="shared" si="29"/>
        <v>0</v>
      </c>
      <c r="M146" s="301">
        <f t="shared" si="30"/>
        <v>0</v>
      </c>
    </row>
    <row r="147" spans="1:14" ht="9.9499999999999993" customHeight="1">
      <c r="B147" s="292" t="s">
        <v>245</v>
      </c>
      <c r="C147" s="293" t="s">
        <v>562</v>
      </c>
      <c r="D147" s="294" t="s">
        <v>287</v>
      </c>
      <c r="E147" s="310" t="s">
        <v>289</v>
      </c>
      <c r="F147" s="295" t="s">
        <v>290</v>
      </c>
      <c r="G147" s="378" t="s">
        <v>700</v>
      </c>
      <c r="H147" s="379" t="s">
        <v>701</v>
      </c>
      <c r="I147" s="382">
        <v>1</v>
      </c>
      <c r="J147" s="321"/>
      <c r="K147" s="301">
        <f t="shared" si="28"/>
        <v>0</v>
      </c>
      <c r="L147" s="301">
        <f t="shared" si="29"/>
        <v>0</v>
      </c>
      <c r="M147" s="301">
        <f t="shared" si="30"/>
        <v>0</v>
      </c>
    </row>
    <row r="148" spans="1:14" ht="9.9499999999999993" customHeight="1">
      <c r="B148" s="292" t="s">
        <v>246</v>
      </c>
      <c r="C148" s="293" t="s">
        <v>562</v>
      </c>
      <c r="D148" s="294" t="s">
        <v>287</v>
      </c>
      <c r="E148" s="310" t="s">
        <v>289</v>
      </c>
      <c r="F148" s="295" t="s">
        <v>290</v>
      </c>
      <c r="G148" s="379" t="s">
        <v>702</v>
      </c>
      <c r="H148" s="379" t="s">
        <v>701</v>
      </c>
      <c r="I148" s="382">
        <v>1</v>
      </c>
      <c r="J148" s="321"/>
      <c r="K148" s="301">
        <f t="shared" si="28"/>
        <v>0</v>
      </c>
      <c r="L148" s="301">
        <f t="shared" si="29"/>
        <v>0</v>
      </c>
      <c r="M148" s="301">
        <f t="shared" si="30"/>
        <v>0</v>
      </c>
    </row>
    <row r="149" spans="1:14" ht="9.9499999999999993" customHeight="1"/>
    <row r="150" spans="1:14" ht="5.0999999999999996" customHeight="1">
      <c r="A150" s="311"/>
      <c r="B150" s="311"/>
      <c r="C150" s="311"/>
      <c r="D150" s="311"/>
      <c r="E150" s="311"/>
      <c r="F150" s="311"/>
      <c r="G150" s="311"/>
      <c r="H150" s="311"/>
      <c r="I150" s="375"/>
      <c r="J150" s="311"/>
      <c r="K150" s="311"/>
      <c r="L150" s="311"/>
      <c r="M150" s="311"/>
      <c r="N150" s="311"/>
    </row>
    <row r="151" spans="1:14" ht="9.9499999999999993" customHeight="1"/>
    <row r="152" spans="1:14" ht="9.9499999999999993" customHeight="1">
      <c r="B152" s="292" t="s">
        <v>14</v>
      </c>
      <c r="C152" s="293" t="s">
        <v>562</v>
      </c>
      <c r="D152" s="294" t="s">
        <v>570</v>
      </c>
      <c r="E152" s="310" t="s">
        <v>289</v>
      </c>
      <c r="F152" s="295" t="s">
        <v>571</v>
      </c>
      <c r="G152" s="299" t="s">
        <v>694</v>
      </c>
      <c r="H152" s="299" t="s">
        <v>270</v>
      </c>
      <c r="I152" s="373">
        <v>10</v>
      </c>
      <c r="J152" s="321"/>
      <c r="K152" s="301">
        <f>I152*J152</f>
        <v>0</v>
      </c>
      <c r="L152" s="301">
        <f>K152*0.22</f>
        <v>0</v>
      </c>
      <c r="M152" s="301">
        <f>K152+L152</f>
        <v>0</v>
      </c>
    </row>
    <row r="153" spans="1:14" ht="9.9499999999999993" customHeight="1">
      <c r="B153" s="292" t="s">
        <v>17</v>
      </c>
      <c r="C153" s="293" t="s">
        <v>562</v>
      </c>
      <c r="D153" s="294" t="s">
        <v>570</v>
      </c>
      <c r="E153" s="310" t="s">
        <v>289</v>
      </c>
      <c r="F153" s="295" t="s">
        <v>571</v>
      </c>
      <c r="G153" s="371" t="s">
        <v>696</v>
      </c>
      <c r="H153" s="372" t="s">
        <v>697</v>
      </c>
      <c r="I153" s="370">
        <v>20</v>
      </c>
      <c r="J153" s="321"/>
      <c r="K153" s="301">
        <f t="shared" ref="K153:K157" si="31">I153*J153</f>
        <v>0</v>
      </c>
      <c r="L153" s="301">
        <f t="shared" ref="L153:L157" si="32">K153*0.22</f>
        <v>0</v>
      </c>
      <c r="M153" s="301">
        <f t="shared" ref="M153:M157" si="33">K153+L153</f>
        <v>0</v>
      </c>
    </row>
    <row r="154" spans="1:14" ht="9.9499999999999993" customHeight="1">
      <c r="B154" s="292" t="s">
        <v>243</v>
      </c>
      <c r="C154" s="293" t="s">
        <v>562</v>
      </c>
      <c r="D154" s="294" t="s">
        <v>570</v>
      </c>
      <c r="E154" s="310" t="s">
        <v>289</v>
      </c>
      <c r="F154" s="295" t="s">
        <v>571</v>
      </c>
      <c r="G154" s="371" t="s">
        <v>698</v>
      </c>
      <c r="H154" s="372" t="s">
        <v>697</v>
      </c>
      <c r="I154" s="370">
        <v>30</v>
      </c>
      <c r="J154" s="321"/>
      <c r="K154" s="301">
        <f t="shared" si="31"/>
        <v>0</v>
      </c>
      <c r="L154" s="301">
        <f t="shared" si="32"/>
        <v>0</v>
      </c>
      <c r="M154" s="301">
        <f t="shared" si="33"/>
        <v>0</v>
      </c>
    </row>
    <row r="155" spans="1:14" ht="9.9499999999999993" customHeight="1">
      <c r="B155" s="292" t="s">
        <v>244</v>
      </c>
      <c r="C155" s="293" t="s">
        <v>562</v>
      </c>
      <c r="D155" s="294" t="s">
        <v>570</v>
      </c>
      <c r="E155" s="310" t="s">
        <v>289</v>
      </c>
      <c r="F155" s="295" t="s">
        <v>571</v>
      </c>
      <c r="G155" s="378" t="s">
        <v>699</v>
      </c>
      <c r="H155" s="378" t="s">
        <v>697</v>
      </c>
      <c r="I155" s="382">
        <v>50</v>
      </c>
      <c r="J155" s="321"/>
      <c r="K155" s="301">
        <f t="shared" si="31"/>
        <v>0</v>
      </c>
      <c r="L155" s="301">
        <f t="shared" si="32"/>
        <v>0</v>
      </c>
      <c r="M155" s="301">
        <f t="shared" si="33"/>
        <v>0</v>
      </c>
    </row>
    <row r="156" spans="1:14" ht="9.9499999999999993" customHeight="1">
      <c r="B156" s="292" t="s">
        <v>245</v>
      </c>
      <c r="C156" s="293" t="s">
        <v>562</v>
      </c>
      <c r="D156" s="294" t="s">
        <v>570</v>
      </c>
      <c r="E156" s="310" t="s">
        <v>289</v>
      </c>
      <c r="F156" s="295" t="s">
        <v>571</v>
      </c>
      <c r="G156" s="378" t="s">
        <v>700</v>
      </c>
      <c r="H156" s="379" t="s">
        <v>701</v>
      </c>
      <c r="I156" s="382">
        <v>1</v>
      </c>
      <c r="J156" s="321"/>
      <c r="K156" s="301">
        <f t="shared" si="31"/>
        <v>0</v>
      </c>
      <c r="L156" s="301">
        <f t="shared" si="32"/>
        <v>0</v>
      </c>
      <c r="M156" s="301">
        <f t="shared" si="33"/>
        <v>0</v>
      </c>
    </row>
    <row r="157" spans="1:14" ht="9.9499999999999993" customHeight="1">
      <c r="B157" s="292" t="s">
        <v>246</v>
      </c>
      <c r="C157" s="293" t="s">
        <v>562</v>
      </c>
      <c r="D157" s="294" t="s">
        <v>570</v>
      </c>
      <c r="E157" s="310" t="s">
        <v>289</v>
      </c>
      <c r="F157" s="295" t="s">
        <v>571</v>
      </c>
      <c r="G157" s="379" t="s">
        <v>702</v>
      </c>
      <c r="H157" s="379" t="s">
        <v>701</v>
      </c>
      <c r="I157" s="382">
        <v>1</v>
      </c>
      <c r="J157" s="321"/>
      <c r="K157" s="301">
        <f t="shared" si="31"/>
        <v>0</v>
      </c>
      <c r="L157" s="301">
        <f t="shared" si="32"/>
        <v>0</v>
      </c>
      <c r="M157" s="301">
        <f t="shared" si="33"/>
        <v>0</v>
      </c>
    </row>
    <row r="158" spans="1:14" ht="9.9499999999999993" customHeight="1"/>
    <row r="159" spans="1:14" ht="5.0999999999999996" customHeight="1">
      <c r="A159" s="311"/>
      <c r="B159" s="311"/>
      <c r="C159" s="311"/>
      <c r="D159" s="311"/>
      <c r="E159" s="311"/>
      <c r="F159" s="311"/>
      <c r="G159" s="311"/>
      <c r="H159" s="311"/>
      <c r="I159" s="375"/>
      <c r="J159" s="311"/>
      <c r="K159" s="311"/>
      <c r="L159" s="311"/>
      <c r="M159" s="311"/>
      <c r="N159" s="311"/>
    </row>
    <row r="160" spans="1:14" ht="9.9499999999999993" customHeight="1"/>
    <row r="161" spans="1:14" ht="9.9499999999999993" customHeight="1">
      <c r="B161" s="292" t="s">
        <v>14</v>
      </c>
      <c r="C161" s="293" t="s">
        <v>562</v>
      </c>
      <c r="D161" s="294" t="s">
        <v>577</v>
      </c>
      <c r="E161" s="310" t="s">
        <v>289</v>
      </c>
      <c r="F161" s="295" t="s">
        <v>310</v>
      </c>
      <c r="G161" s="299" t="s">
        <v>694</v>
      </c>
      <c r="H161" s="299" t="s">
        <v>270</v>
      </c>
      <c r="I161" s="373">
        <v>10</v>
      </c>
      <c r="J161" s="321"/>
      <c r="K161" s="301">
        <f>I161*J161</f>
        <v>0</v>
      </c>
      <c r="L161" s="301">
        <f>K161*0.22</f>
        <v>0</v>
      </c>
      <c r="M161" s="301">
        <f>K161+L161</f>
        <v>0</v>
      </c>
    </row>
    <row r="162" spans="1:14" ht="9.9499999999999993" customHeight="1">
      <c r="B162" s="292" t="s">
        <v>17</v>
      </c>
      <c r="C162" s="293" t="s">
        <v>562</v>
      </c>
      <c r="D162" s="294" t="s">
        <v>577</v>
      </c>
      <c r="E162" s="310" t="s">
        <v>289</v>
      </c>
      <c r="F162" s="295" t="s">
        <v>310</v>
      </c>
      <c r="G162" s="371" t="s">
        <v>696</v>
      </c>
      <c r="H162" s="372" t="s">
        <v>697</v>
      </c>
      <c r="I162" s="370">
        <v>20</v>
      </c>
      <c r="J162" s="321"/>
      <c r="K162" s="301">
        <f t="shared" ref="K162:K166" si="34">I162*J162</f>
        <v>0</v>
      </c>
      <c r="L162" s="301">
        <f t="shared" ref="L162:L166" si="35">K162*0.22</f>
        <v>0</v>
      </c>
      <c r="M162" s="301">
        <f t="shared" ref="M162:M166" si="36">K162+L162</f>
        <v>0</v>
      </c>
    </row>
    <row r="163" spans="1:14" ht="9.9499999999999993" customHeight="1">
      <c r="B163" s="292" t="s">
        <v>243</v>
      </c>
      <c r="C163" s="293" t="s">
        <v>562</v>
      </c>
      <c r="D163" s="294" t="s">
        <v>577</v>
      </c>
      <c r="E163" s="310" t="s">
        <v>289</v>
      </c>
      <c r="F163" s="295" t="s">
        <v>310</v>
      </c>
      <c r="G163" s="371" t="s">
        <v>698</v>
      </c>
      <c r="H163" s="372" t="s">
        <v>697</v>
      </c>
      <c r="I163" s="370">
        <v>30</v>
      </c>
      <c r="J163" s="321"/>
      <c r="K163" s="301">
        <f t="shared" si="34"/>
        <v>0</v>
      </c>
      <c r="L163" s="301">
        <f t="shared" si="35"/>
        <v>0</v>
      </c>
      <c r="M163" s="301">
        <f t="shared" si="36"/>
        <v>0</v>
      </c>
    </row>
    <row r="164" spans="1:14" ht="9.9499999999999993" customHeight="1">
      <c r="B164" s="292" t="s">
        <v>244</v>
      </c>
      <c r="C164" s="293" t="s">
        <v>562</v>
      </c>
      <c r="D164" s="294" t="s">
        <v>577</v>
      </c>
      <c r="E164" s="310" t="s">
        <v>289</v>
      </c>
      <c r="F164" s="295" t="s">
        <v>310</v>
      </c>
      <c r="G164" s="378" t="s">
        <v>699</v>
      </c>
      <c r="H164" s="378" t="s">
        <v>697</v>
      </c>
      <c r="I164" s="382">
        <v>50</v>
      </c>
      <c r="J164" s="321"/>
      <c r="K164" s="301">
        <f t="shared" si="34"/>
        <v>0</v>
      </c>
      <c r="L164" s="301">
        <f t="shared" si="35"/>
        <v>0</v>
      </c>
      <c r="M164" s="301">
        <f t="shared" si="36"/>
        <v>0</v>
      </c>
    </row>
    <row r="165" spans="1:14" ht="9.9499999999999993" customHeight="1">
      <c r="B165" s="292" t="s">
        <v>245</v>
      </c>
      <c r="C165" s="293" t="s">
        <v>562</v>
      </c>
      <c r="D165" s="294" t="s">
        <v>577</v>
      </c>
      <c r="E165" s="310" t="s">
        <v>289</v>
      </c>
      <c r="F165" s="295" t="s">
        <v>310</v>
      </c>
      <c r="G165" s="378" t="s">
        <v>700</v>
      </c>
      <c r="H165" s="379" t="s">
        <v>701</v>
      </c>
      <c r="I165" s="382">
        <v>1</v>
      </c>
      <c r="J165" s="321"/>
      <c r="K165" s="301">
        <f t="shared" si="34"/>
        <v>0</v>
      </c>
      <c r="L165" s="301">
        <f t="shared" si="35"/>
        <v>0</v>
      </c>
      <c r="M165" s="301">
        <f t="shared" si="36"/>
        <v>0</v>
      </c>
    </row>
    <row r="166" spans="1:14" ht="9.9499999999999993" customHeight="1">
      <c r="B166" s="292" t="s">
        <v>246</v>
      </c>
      <c r="C166" s="293" t="s">
        <v>562</v>
      </c>
      <c r="D166" s="294" t="s">
        <v>577</v>
      </c>
      <c r="E166" s="310" t="s">
        <v>289</v>
      </c>
      <c r="F166" s="295" t="s">
        <v>310</v>
      </c>
      <c r="G166" s="379" t="s">
        <v>702</v>
      </c>
      <c r="H166" s="379" t="s">
        <v>701</v>
      </c>
      <c r="I166" s="382">
        <v>1</v>
      </c>
      <c r="J166" s="321"/>
      <c r="K166" s="301">
        <f t="shared" si="34"/>
        <v>0</v>
      </c>
      <c r="L166" s="301">
        <f t="shared" si="35"/>
        <v>0</v>
      </c>
      <c r="M166" s="301">
        <f t="shared" si="36"/>
        <v>0</v>
      </c>
    </row>
    <row r="167" spans="1:14" ht="9.9499999999999993" customHeight="1"/>
    <row r="168" spans="1:14" ht="5.0999999999999996" customHeight="1">
      <c r="A168" s="311"/>
      <c r="B168" s="311"/>
      <c r="C168" s="311"/>
      <c r="D168" s="311"/>
      <c r="E168" s="311"/>
      <c r="F168" s="311"/>
      <c r="G168" s="311"/>
      <c r="H168" s="311"/>
      <c r="I168" s="375"/>
      <c r="J168" s="311"/>
      <c r="K168" s="311"/>
      <c r="L168" s="311"/>
      <c r="M168" s="311"/>
      <c r="N168" s="311"/>
    </row>
    <row r="169" spans="1:14" ht="9.9499999999999993" customHeight="1"/>
    <row r="170" spans="1:14" ht="9.9499999999999993" customHeight="1">
      <c r="B170" s="292" t="s">
        <v>14</v>
      </c>
      <c r="C170" s="293" t="s">
        <v>271</v>
      </c>
      <c r="D170" s="294" t="s">
        <v>287</v>
      </c>
      <c r="E170" s="310" t="s">
        <v>289</v>
      </c>
      <c r="F170" s="295" t="s">
        <v>290</v>
      </c>
      <c r="G170" s="299" t="s">
        <v>694</v>
      </c>
      <c r="H170" s="299" t="s">
        <v>270</v>
      </c>
      <c r="I170" s="373">
        <v>10</v>
      </c>
      <c r="J170" s="321"/>
      <c r="K170" s="301">
        <f>I170*J170</f>
        <v>0</v>
      </c>
      <c r="L170" s="301">
        <f>K170*0.22</f>
        <v>0</v>
      </c>
      <c r="M170" s="301">
        <f>K170+L170</f>
        <v>0</v>
      </c>
    </row>
    <row r="171" spans="1:14" ht="9.9499999999999993" customHeight="1">
      <c r="B171" s="292" t="s">
        <v>17</v>
      </c>
      <c r="C171" s="293" t="s">
        <v>271</v>
      </c>
      <c r="D171" s="294" t="s">
        <v>287</v>
      </c>
      <c r="E171" s="310" t="s">
        <v>289</v>
      </c>
      <c r="F171" s="295" t="s">
        <v>290</v>
      </c>
      <c r="G171" s="371" t="s">
        <v>696</v>
      </c>
      <c r="H171" s="372" t="s">
        <v>697</v>
      </c>
      <c r="I171" s="370">
        <v>20</v>
      </c>
      <c r="J171" s="321"/>
      <c r="K171" s="301">
        <f t="shared" ref="K171:K175" si="37">I171*J171</f>
        <v>0</v>
      </c>
      <c r="L171" s="301">
        <f t="shared" ref="L171:L175" si="38">K171*0.22</f>
        <v>0</v>
      </c>
      <c r="M171" s="301">
        <f t="shared" ref="M171:M175" si="39">K171+L171</f>
        <v>0</v>
      </c>
    </row>
    <row r="172" spans="1:14" ht="9.9499999999999993" customHeight="1">
      <c r="B172" s="292" t="s">
        <v>243</v>
      </c>
      <c r="C172" s="293" t="s">
        <v>271</v>
      </c>
      <c r="D172" s="294" t="s">
        <v>287</v>
      </c>
      <c r="E172" s="310" t="s">
        <v>289</v>
      </c>
      <c r="F172" s="295" t="s">
        <v>290</v>
      </c>
      <c r="G172" s="371" t="s">
        <v>698</v>
      </c>
      <c r="H172" s="372" t="s">
        <v>697</v>
      </c>
      <c r="I172" s="370">
        <v>30</v>
      </c>
      <c r="J172" s="321"/>
      <c r="K172" s="301">
        <f t="shared" si="37"/>
        <v>0</v>
      </c>
      <c r="L172" s="301">
        <f t="shared" si="38"/>
        <v>0</v>
      </c>
      <c r="M172" s="301">
        <f t="shared" si="39"/>
        <v>0</v>
      </c>
    </row>
    <row r="173" spans="1:14" ht="9.9499999999999993" customHeight="1">
      <c r="B173" s="292" t="s">
        <v>244</v>
      </c>
      <c r="C173" s="293" t="s">
        <v>271</v>
      </c>
      <c r="D173" s="294" t="s">
        <v>287</v>
      </c>
      <c r="E173" s="310" t="s">
        <v>289</v>
      </c>
      <c r="F173" s="295" t="s">
        <v>290</v>
      </c>
      <c r="G173" s="378" t="s">
        <v>699</v>
      </c>
      <c r="H173" s="378" t="s">
        <v>697</v>
      </c>
      <c r="I173" s="382">
        <v>50</v>
      </c>
      <c r="J173" s="321"/>
      <c r="K173" s="301">
        <f t="shared" si="37"/>
        <v>0</v>
      </c>
      <c r="L173" s="301">
        <f t="shared" si="38"/>
        <v>0</v>
      </c>
      <c r="M173" s="301">
        <f t="shared" si="39"/>
        <v>0</v>
      </c>
    </row>
    <row r="174" spans="1:14" ht="9.9499999999999993" customHeight="1">
      <c r="B174" s="292" t="s">
        <v>245</v>
      </c>
      <c r="C174" s="293" t="s">
        <v>271</v>
      </c>
      <c r="D174" s="294" t="s">
        <v>287</v>
      </c>
      <c r="E174" s="310" t="s">
        <v>289</v>
      </c>
      <c r="F174" s="295" t="s">
        <v>290</v>
      </c>
      <c r="G174" s="378" t="s">
        <v>700</v>
      </c>
      <c r="H174" s="379" t="s">
        <v>701</v>
      </c>
      <c r="I174" s="382">
        <v>1</v>
      </c>
      <c r="J174" s="321"/>
      <c r="K174" s="301">
        <f t="shared" si="37"/>
        <v>0</v>
      </c>
      <c r="L174" s="301">
        <f t="shared" si="38"/>
        <v>0</v>
      </c>
      <c r="M174" s="301">
        <f t="shared" si="39"/>
        <v>0</v>
      </c>
    </row>
    <row r="175" spans="1:14" ht="9.9499999999999993" customHeight="1">
      <c r="B175" s="292" t="s">
        <v>246</v>
      </c>
      <c r="C175" s="293" t="s">
        <v>271</v>
      </c>
      <c r="D175" s="294" t="s">
        <v>287</v>
      </c>
      <c r="E175" s="310" t="s">
        <v>289</v>
      </c>
      <c r="F175" s="295" t="s">
        <v>290</v>
      </c>
      <c r="G175" s="379" t="s">
        <v>702</v>
      </c>
      <c r="H175" s="379" t="s">
        <v>701</v>
      </c>
      <c r="I175" s="382">
        <v>1</v>
      </c>
      <c r="J175" s="321"/>
      <c r="K175" s="301">
        <f t="shared" si="37"/>
        <v>0</v>
      </c>
      <c r="L175" s="301">
        <f t="shared" si="38"/>
        <v>0</v>
      </c>
      <c r="M175" s="301">
        <f t="shared" si="39"/>
        <v>0</v>
      </c>
    </row>
    <row r="176" spans="1:14" ht="9.9499999999999993" customHeight="1"/>
    <row r="177" spans="1:14" ht="5.0999999999999996" customHeight="1">
      <c r="A177" s="311"/>
      <c r="B177" s="311"/>
      <c r="C177" s="311"/>
      <c r="D177" s="311"/>
      <c r="E177" s="311"/>
      <c r="F177" s="311"/>
      <c r="G177" s="311"/>
      <c r="H177" s="311"/>
      <c r="I177" s="375"/>
      <c r="J177" s="311"/>
      <c r="K177" s="311"/>
      <c r="L177" s="311"/>
      <c r="M177" s="311"/>
      <c r="N177" s="311"/>
    </row>
    <row r="178" spans="1:14" ht="9.9499999999999993" customHeight="1"/>
    <row r="179" spans="1:14" ht="9.9499999999999993" customHeight="1">
      <c r="B179" s="292" t="s">
        <v>14</v>
      </c>
      <c r="C179" s="293" t="s">
        <v>271</v>
      </c>
      <c r="D179" s="294" t="s">
        <v>303</v>
      </c>
      <c r="E179" s="310" t="s">
        <v>289</v>
      </c>
      <c r="F179" s="295" t="s">
        <v>304</v>
      </c>
      <c r="G179" s="299" t="s">
        <v>694</v>
      </c>
      <c r="H179" s="299" t="s">
        <v>270</v>
      </c>
      <c r="I179" s="373">
        <v>10</v>
      </c>
      <c r="J179" s="321"/>
      <c r="K179" s="301">
        <f>I179*J179</f>
        <v>0</v>
      </c>
      <c r="L179" s="301">
        <f>K179*0.22</f>
        <v>0</v>
      </c>
      <c r="M179" s="301">
        <f>K179+L179</f>
        <v>0</v>
      </c>
    </row>
    <row r="180" spans="1:14" ht="9.9499999999999993" customHeight="1">
      <c r="B180" s="292" t="s">
        <v>17</v>
      </c>
      <c r="C180" s="293" t="s">
        <v>271</v>
      </c>
      <c r="D180" s="294" t="s">
        <v>303</v>
      </c>
      <c r="E180" s="310" t="s">
        <v>289</v>
      </c>
      <c r="F180" s="295" t="s">
        <v>304</v>
      </c>
      <c r="G180" s="371" t="s">
        <v>696</v>
      </c>
      <c r="H180" s="372" t="s">
        <v>697</v>
      </c>
      <c r="I180" s="370">
        <v>20</v>
      </c>
      <c r="J180" s="321"/>
      <c r="K180" s="301">
        <f t="shared" ref="K180:K184" si="40">I180*J180</f>
        <v>0</v>
      </c>
      <c r="L180" s="301">
        <f t="shared" ref="L180:L184" si="41">K180*0.22</f>
        <v>0</v>
      </c>
      <c r="M180" s="301">
        <f t="shared" ref="M180:M184" si="42">K180+L180</f>
        <v>0</v>
      </c>
    </row>
    <row r="181" spans="1:14" ht="9.9499999999999993" customHeight="1">
      <c r="B181" s="292" t="s">
        <v>243</v>
      </c>
      <c r="C181" s="293" t="s">
        <v>271</v>
      </c>
      <c r="D181" s="294" t="s">
        <v>303</v>
      </c>
      <c r="E181" s="310" t="s">
        <v>289</v>
      </c>
      <c r="F181" s="295" t="s">
        <v>304</v>
      </c>
      <c r="G181" s="371" t="s">
        <v>698</v>
      </c>
      <c r="H181" s="372" t="s">
        <v>697</v>
      </c>
      <c r="I181" s="370">
        <v>30</v>
      </c>
      <c r="J181" s="321"/>
      <c r="K181" s="301">
        <f t="shared" si="40"/>
        <v>0</v>
      </c>
      <c r="L181" s="301">
        <f t="shared" si="41"/>
        <v>0</v>
      </c>
      <c r="M181" s="301">
        <f t="shared" si="42"/>
        <v>0</v>
      </c>
    </row>
    <row r="182" spans="1:14" ht="9.9499999999999993" customHeight="1">
      <c r="B182" s="292" t="s">
        <v>244</v>
      </c>
      <c r="C182" s="293" t="s">
        <v>271</v>
      </c>
      <c r="D182" s="294" t="s">
        <v>303</v>
      </c>
      <c r="E182" s="310" t="s">
        <v>289</v>
      </c>
      <c r="F182" s="295" t="s">
        <v>304</v>
      </c>
      <c r="G182" s="378" t="s">
        <v>699</v>
      </c>
      <c r="H182" s="378" t="s">
        <v>697</v>
      </c>
      <c r="I182" s="382">
        <v>50</v>
      </c>
      <c r="J182" s="321"/>
      <c r="K182" s="301">
        <f t="shared" si="40"/>
        <v>0</v>
      </c>
      <c r="L182" s="301">
        <f t="shared" si="41"/>
        <v>0</v>
      </c>
      <c r="M182" s="301">
        <f t="shared" si="42"/>
        <v>0</v>
      </c>
    </row>
    <row r="183" spans="1:14" ht="9.9499999999999993" customHeight="1">
      <c r="B183" s="292" t="s">
        <v>245</v>
      </c>
      <c r="C183" s="293" t="s">
        <v>271</v>
      </c>
      <c r="D183" s="294" t="s">
        <v>303</v>
      </c>
      <c r="E183" s="310" t="s">
        <v>289</v>
      </c>
      <c r="F183" s="295" t="s">
        <v>304</v>
      </c>
      <c r="G183" s="378" t="s">
        <v>700</v>
      </c>
      <c r="H183" s="379" t="s">
        <v>701</v>
      </c>
      <c r="I183" s="382">
        <v>1</v>
      </c>
      <c r="J183" s="321"/>
      <c r="K183" s="301">
        <f t="shared" si="40"/>
        <v>0</v>
      </c>
      <c r="L183" s="301">
        <f t="shared" si="41"/>
        <v>0</v>
      </c>
      <c r="M183" s="301">
        <f t="shared" si="42"/>
        <v>0</v>
      </c>
    </row>
    <row r="184" spans="1:14" ht="9.9499999999999993" customHeight="1">
      <c r="B184" s="292" t="s">
        <v>246</v>
      </c>
      <c r="C184" s="293" t="s">
        <v>271</v>
      </c>
      <c r="D184" s="294" t="s">
        <v>303</v>
      </c>
      <c r="E184" s="310" t="s">
        <v>289</v>
      </c>
      <c r="F184" s="295" t="s">
        <v>304</v>
      </c>
      <c r="G184" s="379" t="s">
        <v>702</v>
      </c>
      <c r="H184" s="379" t="s">
        <v>701</v>
      </c>
      <c r="I184" s="382">
        <v>1</v>
      </c>
      <c r="J184" s="321"/>
      <c r="K184" s="301">
        <f t="shared" si="40"/>
        <v>0</v>
      </c>
      <c r="L184" s="301">
        <f t="shared" si="41"/>
        <v>0</v>
      </c>
      <c r="M184" s="301">
        <f t="shared" si="42"/>
        <v>0</v>
      </c>
    </row>
    <row r="185" spans="1:14" ht="9.9499999999999993" customHeight="1"/>
    <row r="186" spans="1:14" ht="5.0999999999999996" customHeight="1">
      <c r="A186" s="311"/>
      <c r="B186" s="311"/>
      <c r="C186" s="311"/>
      <c r="D186" s="311"/>
      <c r="E186" s="311"/>
      <c r="F186" s="311"/>
      <c r="G186" s="311"/>
      <c r="H186" s="311"/>
      <c r="I186" s="375"/>
      <c r="J186" s="311"/>
      <c r="K186" s="311"/>
      <c r="L186" s="311"/>
      <c r="M186" s="311"/>
      <c r="N186" s="311"/>
    </row>
    <row r="187" spans="1:14" ht="9.9499999999999993" customHeight="1"/>
    <row r="188" spans="1:14" ht="9.9499999999999993" customHeight="1">
      <c r="B188" s="292" t="s">
        <v>14</v>
      </c>
      <c r="C188" s="293" t="s">
        <v>271</v>
      </c>
      <c r="D188" s="294" t="s">
        <v>305</v>
      </c>
      <c r="E188" s="310" t="s">
        <v>289</v>
      </c>
      <c r="F188" s="295" t="s">
        <v>306</v>
      </c>
      <c r="G188" s="299" t="s">
        <v>694</v>
      </c>
      <c r="H188" s="299" t="s">
        <v>270</v>
      </c>
      <c r="I188" s="373">
        <v>10</v>
      </c>
      <c r="J188" s="321"/>
      <c r="K188" s="301">
        <f>I188*J188</f>
        <v>0</v>
      </c>
      <c r="L188" s="301">
        <f>K188*0.22</f>
        <v>0</v>
      </c>
      <c r="M188" s="301">
        <f>K188+L188</f>
        <v>0</v>
      </c>
    </row>
    <row r="189" spans="1:14" ht="9.9499999999999993" customHeight="1">
      <c r="B189" s="292" t="s">
        <v>17</v>
      </c>
      <c r="C189" s="293" t="s">
        <v>271</v>
      </c>
      <c r="D189" s="294" t="s">
        <v>305</v>
      </c>
      <c r="E189" s="310" t="s">
        <v>289</v>
      </c>
      <c r="F189" s="295" t="s">
        <v>306</v>
      </c>
      <c r="G189" s="371" t="s">
        <v>696</v>
      </c>
      <c r="H189" s="372" t="s">
        <v>697</v>
      </c>
      <c r="I189" s="370">
        <v>20</v>
      </c>
      <c r="J189" s="321"/>
      <c r="K189" s="301">
        <f t="shared" ref="K189:K193" si="43">I189*J189</f>
        <v>0</v>
      </c>
      <c r="L189" s="301">
        <f t="shared" ref="L189:L193" si="44">K189*0.22</f>
        <v>0</v>
      </c>
      <c r="M189" s="301">
        <f t="shared" ref="M189:M193" si="45">K189+L189</f>
        <v>0</v>
      </c>
    </row>
    <row r="190" spans="1:14" ht="9.9499999999999993" customHeight="1">
      <c r="B190" s="292" t="s">
        <v>243</v>
      </c>
      <c r="C190" s="293" t="s">
        <v>271</v>
      </c>
      <c r="D190" s="294" t="s">
        <v>305</v>
      </c>
      <c r="E190" s="310" t="s">
        <v>289</v>
      </c>
      <c r="F190" s="295" t="s">
        <v>306</v>
      </c>
      <c r="G190" s="371" t="s">
        <v>698</v>
      </c>
      <c r="H190" s="372" t="s">
        <v>697</v>
      </c>
      <c r="I190" s="370">
        <v>30</v>
      </c>
      <c r="J190" s="321"/>
      <c r="K190" s="301">
        <f t="shared" si="43"/>
        <v>0</v>
      </c>
      <c r="L190" s="301">
        <f t="shared" si="44"/>
        <v>0</v>
      </c>
      <c r="M190" s="301">
        <f t="shared" si="45"/>
        <v>0</v>
      </c>
    </row>
    <row r="191" spans="1:14" ht="9.9499999999999993" customHeight="1">
      <c r="B191" s="292" t="s">
        <v>244</v>
      </c>
      <c r="C191" s="293" t="s">
        <v>271</v>
      </c>
      <c r="D191" s="294" t="s">
        <v>305</v>
      </c>
      <c r="E191" s="310" t="s">
        <v>289</v>
      </c>
      <c r="F191" s="295" t="s">
        <v>306</v>
      </c>
      <c r="G191" s="378" t="s">
        <v>699</v>
      </c>
      <c r="H191" s="378" t="s">
        <v>697</v>
      </c>
      <c r="I191" s="382">
        <v>50</v>
      </c>
      <c r="J191" s="321"/>
      <c r="K191" s="301">
        <f t="shared" si="43"/>
        <v>0</v>
      </c>
      <c r="L191" s="301">
        <f t="shared" si="44"/>
        <v>0</v>
      </c>
      <c r="M191" s="301">
        <f t="shared" si="45"/>
        <v>0</v>
      </c>
    </row>
    <row r="192" spans="1:14" ht="9.9499999999999993" customHeight="1">
      <c r="B192" s="292" t="s">
        <v>245</v>
      </c>
      <c r="C192" s="293" t="s">
        <v>271</v>
      </c>
      <c r="D192" s="294" t="s">
        <v>305</v>
      </c>
      <c r="E192" s="310" t="s">
        <v>289</v>
      </c>
      <c r="F192" s="295" t="s">
        <v>306</v>
      </c>
      <c r="G192" s="378" t="s">
        <v>700</v>
      </c>
      <c r="H192" s="379" t="s">
        <v>701</v>
      </c>
      <c r="I192" s="382">
        <v>1</v>
      </c>
      <c r="J192" s="321"/>
      <c r="K192" s="301">
        <f t="shared" si="43"/>
        <v>0</v>
      </c>
      <c r="L192" s="301">
        <f t="shared" si="44"/>
        <v>0</v>
      </c>
      <c r="M192" s="301">
        <f t="shared" si="45"/>
        <v>0</v>
      </c>
    </row>
    <row r="193" spans="1:14" ht="9.9499999999999993" customHeight="1">
      <c r="B193" s="292" t="s">
        <v>246</v>
      </c>
      <c r="C193" s="293" t="s">
        <v>271</v>
      </c>
      <c r="D193" s="294" t="s">
        <v>305</v>
      </c>
      <c r="E193" s="310" t="s">
        <v>289</v>
      </c>
      <c r="F193" s="295" t="s">
        <v>306</v>
      </c>
      <c r="G193" s="379" t="s">
        <v>702</v>
      </c>
      <c r="H193" s="379" t="s">
        <v>701</v>
      </c>
      <c r="I193" s="382">
        <v>1</v>
      </c>
      <c r="J193" s="321"/>
      <c r="K193" s="301">
        <f t="shared" si="43"/>
        <v>0</v>
      </c>
      <c r="L193" s="301">
        <f t="shared" si="44"/>
        <v>0</v>
      </c>
      <c r="M193" s="301">
        <f t="shared" si="45"/>
        <v>0</v>
      </c>
    </row>
    <row r="194" spans="1:14" ht="9.9499999999999993" customHeight="1"/>
    <row r="195" spans="1:14" ht="5.0999999999999996" customHeight="1">
      <c r="A195" s="311"/>
      <c r="B195" s="311"/>
      <c r="C195" s="311"/>
      <c r="D195" s="311"/>
      <c r="E195" s="311"/>
      <c r="F195" s="311"/>
      <c r="G195" s="311"/>
      <c r="H195" s="311"/>
      <c r="I195" s="375"/>
      <c r="J195" s="311"/>
      <c r="K195" s="311"/>
      <c r="L195" s="311"/>
      <c r="M195" s="311"/>
      <c r="N195" s="311"/>
    </row>
    <row r="196" spans="1:14" ht="9.9499999999999993" customHeight="1"/>
    <row r="197" spans="1:14" ht="9.9499999999999993" customHeight="1">
      <c r="B197" s="292" t="s">
        <v>14</v>
      </c>
      <c r="C197" s="293" t="s">
        <v>271</v>
      </c>
      <c r="D197" s="294" t="s">
        <v>309</v>
      </c>
      <c r="E197" s="310" t="s">
        <v>289</v>
      </c>
      <c r="F197" s="295" t="s">
        <v>310</v>
      </c>
      <c r="G197" s="299" t="s">
        <v>694</v>
      </c>
      <c r="H197" s="299" t="s">
        <v>270</v>
      </c>
      <c r="I197" s="373">
        <v>10</v>
      </c>
      <c r="J197" s="321"/>
      <c r="K197" s="301">
        <f>I197*J197</f>
        <v>0</v>
      </c>
      <c r="L197" s="301">
        <f>K197*0.22</f>
        <v>0</v>
      </c>
      <c r="M197" s="301">
        <f>K197+L197</f>
        <v>0</v>
      </c>
    </row>
    <row r="198" spans="1:14" ht="9.9499999999999993" customHeight="1">
      <c r="B198" s="292" t="s">
        <v>17</v>
      </c>
      <c r="C198" s="293" t="s">
        <v>271</v>
      </c>
      <c r="D198" s="294" t="s">
        <v>309</v>
      </c>
      <c r="E198" s="310" t="s">
        <v>289</v>
      </c>
      <c r="F198" s="295" t="s">
        <v>310</v>
      </c>
      <c r="G198" s="371" t="s">
        <v>696</v>
      </c>
      <c r="H198" s="372" t="s">
        <v>697</v>
      </c>
      <c r="I198" s="370">
        <v>20</v>
      </c>
      <c r="J198" s="321"/>
      <c r="K198" s="301">
        <f t="shared" ref="K198:K202" si="46">I198*J198</f>
        <v>0</v>
      </c>
      <c r="L198" s="301">
        <f t="shared" ref="L198:L202" si="47">K198*0.22</f>
        <v>0</v>
      </c>
      <c r="M198" s="301">
        <f t="shared" ref="M198:M202" si="48">K198+L198</f>
        <v>0</v>
      </c>
    </row>
    <row r="199" spans="1:14" ht="9.9499999999999993" customHeight="1">
      <c r="B199" s="292" t="s">
        <v>243</v>
      </c>
      <c r="C199" s="293" t="s">
        <v>271</v>
      </c>
      <c r="D199" s="294" t="s">
        <v>309</v>
      </c>
      <c r="E199" s="310" t="s">
        <v>289</v>
      </c>
      <c r="F199" s="295" t="s">
        <v>310</v>
      </c>
      <c r="G199" s="371" t="s">
        <v>698</v>
      </c>
      <c r="H199" s="372" t="s">
        <v>697</v>
      </c>
      <c r="I199" s="370">
        <v>30</v>
      </c>
      <c r="J199" s="321"/>
      <c r="K199" s="301">
        <f t="shared" si="46"/>
        <v>0</v>
      </c>
      <c r="L199" s="301">
        <f t="shared" si="47"/>
        <v>0</v>
      </c>
      <c r="M199" s="301">
        <f t="shared" si="48"/>
        <v>0</v>
      </c>
    </row>
    <row r="200" spans="1:14" ht="9.9499999999999993" customHeight="1">
      <c r="B200" s="292" t="s">
        <v>244</v>
      </c>
      <c r="C200" s="293" t="s">
        <v>271</v>
      </c>
      <c r="D200" s="294" t="s">
        <v>309</v>
      </c>
      <c r="E200" s="310" t="s">
        <v>289</v>
      </c>
      <c r="F200" s="295" t="s">
        <v>310</v>
      </c>
      <c r="G200" s="378" t="s">
        <v>699</v>
      </c>
      <c r="H200" s="378" t="s">
        <v>697</v>
      </c>
      <c r="I200" s="382">
        <v>50</v>
      </c>
      <c r="J200" s="321"/>
      <c r="K200" s="301">
        <f t="shared" si="46"/>
        <v>0</v>
      </c>
      <c r="L200" s="301">
        <f t="shared" si="47"/>
        <v>0</v>
      </c>
      <c r="M200" s="301">
        <f t="shared" si="48"/>
        <v>0</v>
      </c>
    </row>
    <row r="201" spans="1:14" ht="9.9499999999999993" customHeight="1">
      <c r="B201" s="292" t="s">
        <v>245</v>
      </c>
      <c r="C201" s="293" t="s">
        <v>271</v>
      </c>
      <c r="D201" s="294" t="s">
        <v>309</v>
      </c>
      <c r="E201" s="310" t="s">
        <v>289</v>
      </c>
      <c r="F201" s="295" t="s">
        <v>310</v>
      </c>
      <c r="G201" s="378" t="s">
        <v>700</v>
      </c>
      <c r="H201" s="379" t="s">
        <v>701</v>
      </c>
      <c r="I201" s="382">
        <v>1</v>
      </c>
      <c r="J201" s="321"/>
      <c r="K201" s="301">
        <f t="shared" si="46"/>
        <v>0</v>
      </c>
      <c r="L201" s="301">
        <f t="shared" si="47"/>
        <v>0</v>
      </c>
      <c r="M201" s="301">
        <f t="shared" si="48"/>
        <v>0</v>
      </c>
    </row>
    <row r="202" spans="1:14" ht="9.9499999999999993" customHeight="1">
      <c r="B202" s="292" t="s">
        <v>246</v>
      </c>
      <c r="C202" s="293" t="s">
        <v>271</v>
      </c>
      <c r="D202" s="294" t="s">
        <v>309</v>
      </c>
      <c r="E202" s="310" t="s">
        <v>289</v>
      </c>
      <c r="F202" s="295" t="s">
        <v>310</v>
      </c>
      <c r="G202" s="379" t="s">
        <v>702</v>
      </c>
      <c r="H202" s="379" t="s">
        <v>701</v>
      </c>
      <c r="I202" s="382">
        <v>1</v>
      </c>
      <c r="J202" s="321"/>
      <c r="K202" s="301">
        <f t="shared" si="46"/>
        <v>0</v>
      </c>
      <c r="L202" s="301">
        <f t="shared" si="47"/>
        <v>0</v>
      </c>
      <c r="M202" s="301">
        <f t="shared" si="48"/>
        <v>0</v>
      </c>
    </row>
    <row r="203" spans="1:14" ht="9.9499999999999993" customHeight="1"/>
    <row r="204" spans="1:14" ht="5.0999999999999996" customHeight="1">
      <c r="A204" s="311"/>
      <c r="B204" s="311"/>
      <c r="C204" s="311"/>
      <c r="D204" s="311"/>
      <c r="E204" s="311"/>
      <c r="F204" s="311"/>
      <c r="G204" s="311"/>
      <c r="H204" s="311"/>
      <c r="I204" s="375"/>
      <c r="J204" s="311"/>
      <c r="K204" s="311"/>
      <c r="L204" s="311"/>
      <c r="M204" s="311"/>
      <c r="N204" s="311"/>
    </row>
    <row r="205" spans="1:14" ht="9.9499999999999993" customHeight="1"/>
    <row r="206" spans="1:14" ht="9.9499999999999993" customHeight="1">
      <c r="B206" s="292" t="s">
        <v>14</v>
      </c>
      <c r="C206" s="293" t="s">
        <v>271</v>
      </c>
      <c r="D206" s="294" t="s">
        <v>311</v>
      </c>
      <c r="E206" s="310" t="s">
        <v>289</v>
      </c>
      <c r="F206" s="295" t="s">
        <v>312</v>
      </c>
      <c r="G206" s="299" t="s">
        <v>694</v>
      </c>
      <c r="H206" s="299" t="s">
        <v>270</v>
      </c>
      <c r="I206" s="373">
        <v>10</v>
      </c>
      <c r="J206" s="321"/>
      <c r="K206" s="301">
        <f>I206*J206</f>
        <v>0</v>
      </c>
      <c r="L206" s="301">
        <f>K206*0.22</f>
        <v>0</v>
      </c>
      <c r="M206" s="301">
        <f>K206+L206</f>
        <v>0</v>
      </c>
    </row>
    <row r="207" spans="1:14" ht="9.9499999999999993" customHeight="1">
      <c r="B207" s="292" t="s">
        <v>17</v>
      </c>
      <c r="C207" s="293" t="s">
        <v>271</v>
      </c>
      <c r="D207" s="294" t="s">
        <v>311</v>
      </c>
      <c r="E207" s="310" t="s">
        <v>289</v>
      </c>
      <c r="F207" s="295" t="s">
        <v>312</v>
      </c>
      <c r="G207" s="371" t="s">
        <v>696</v>
      </c>
      <c r="H207" s="372" t="s">
        <v>697</v>
      </c>
      <c r="I207" s="370">
        <v>20</v>
      </c>
      <c r="J207" s="321"/>
      <c r="K207" s="301">
        <f t="shared" ref="K207:K211" si="49">I207*J207</f>
        <v>0</v>
      </c>
      <c r="L207" s="301">
        <f t="shared" ref="L207:L211" si="50">K207*0.22</f>
        <v>0</v>
      </c>
      <c r="M207" s="301">
        <f t="shared" ref="M207:M211" si="51">K207+L207</f>
        <v>0</v>
      </c>
    </row>
    <row r="208" spans="1:14" ht="9.9499999999999993" customHeight="1">
      <c r="B208" s="292" t="s">
        <v>243</v>
      </c>
      <c r="C208" s="293" t="s">
        <v>271</v>
      </c>
      <c r="D208" s="294" t="s">
        <v>311</v>
      </c>
      <c r="E208" s="310" t="s">
        <v>289</v>
      </c>
      <c r="F208" s="295" t="s">
        <v>312</v>
      </c>
      <c r="G208" s="371" t="s">
        <v>698</v>
      </c>
      <c r="H208" s="372" t="s">
        <v>697</v>
      </c>
      <c r="I208" s="370">
        <v>30</v>
      </c>
      <c r="J208" s="321"/>
      <c r="K208" s="301">
        <f t="shared" si="49"/>
        <v>0</v>
      </c>
      <c r="L208" s="301">
        <f t="shared" si="50"/>
        <v>0</v>
      </c>
      <c r="M208" s="301">
        <f t="shared" si="51"/>
        <v>0</v>
      </c>
    </row>
    <row r="209" spans="1:14" ht="9.9499999999999993" customHeight="1">
      <c r="B209" s="292" t="s">
        <v>244</v>
      </c>
      <c r="C209" s="293" t="s">
        <v>271</v>
      </c>
      <c r="D209" s="294" t="s">
        <v>311</v>
      </c>
      <c r="E209" s="310" t="s">
        <v>289</v>
      </c>
      <c r="F209" s="295" t="s">
        <v>312</v>
      </c>
      <c r="G209" s="378" t="s">
        <v>699</v>
      </c>
      <c r="H209" s="378" t="s">
        <v>697</v>
      </c>
      <c r="I209" s="382">
        <v>50</v>
      </c>
      <c r="J209" s="321"/>
      <c r="K209" s="301">
        <f t="shared" si="49"/>
        <v>0</v>
      </c>
      <c r="L209" s="301">
        <f t="shared" si="50"/>
        <v>0</v>
      </c>
      <c r="M209" s="301">
        <f t="shared" si="51"/>
        <v>0</v>
      </c>
    </row>
    <row r="210" spans="1:14" ht="9.9499999999999993" customHeight="1">
      <c r="B210" s="292" t="s">
        <v>245</v>
      </c>
      <c r="C210" s="293" t="s">
        <v>271</v>
      </c>
      <c r="D210" s="294" t="s">
        <v>311</v>
      </c>
      <c r="E210" s="310" t="s">
        <v>289</v>
      </c>
      <c r="F210" s="295" t="s">
        <v>312</v>
      </c>
      <c r="G210" s="378" t="s">
        <v>700</v>
      </c>
      <c r="H210" s="379" t="s">
        <v>701</v>
      </c>
      <c r="I210" s="382">
        <v>1</v>
      </c>
      <c r="J210" s="321"/>
      <c r="K210" s="301">
        <f t="shared" si="49"/>
        <v>0</v>
      </c>
      <c r="L210" s="301">
        <f t="shared" si="50"/>
        <v>0</v>
      </c>
      <c r="M210" s="301">
        <f t="shared" si="51"/>
        <v>0</v>
      </c>
    </row>
    <row r="211" spans="1:14" ht="9.9499999999999993" customHeight="1">
      <c r="B211" s="292" t="s">
        <v>246</v>
      </c>
      <c r="C211" s="293" t="s">
        <v>271</v>
      </c>
      <c r="D211" s="294" t="s">
        <v>311</v>
      </c>
      <c r="E211" s="310" t="s">
        <v>289</v>
      </c>
      <c r="F211" s="295" t="s">
        <v>312</v>
      </c>
      <c r="G211" s="379" t="s">
        <v>702</v>
      </c>
      <c r="H211" s="379" t="s">
        <v>701</v>
      </c>
      <c r="I211" s="382">
        <v>1</v>
      </c>
      <c r="J211" s="321"/>
      <c r="K211" s="301">
        <f t="shared" si="49"/>
        <v>0</v>
      </c>
      <c r="L211" s="301">
        <f t="shared" si="50"/>
        <v>0</v>
      </c>
      <c r="M211" s="301">
        <f t="shared" si="51"/>
        <v>0</v>
      </c>
    </row>
    <row r="212" spans="1:14" ht="9.9499999999999993" customHeight="1"/>
    <row r="213" spans="1:14" ht="5.0999999999999996" customHeight="1">
      <c r="A213" s="311"/>
      <c r="B213" s="311"/>
      <c r="C213" s="311"/>
      <c r="D213" s="311"/>
      <c r="E213" s="311"/>
      <c r="F213" s="311"/>
      <c r="G213" s="311"/>
      <c r="H213" s="311"/>
      <c r="I213" s="375"/>
      <c r="J213" s="311"/>
      <c r="K213" s="311"/>
      <c r="L213" s="311"/>
      <c r="M213" s="311"/>
      <c r="N213" s="311"/>
    </row>
    <row r="214" spans="1:14" ht="9.9499999999999993" customHeight="1"/>
    <row r="215" spans="1:14" ht="9.9499999999999993" customHeight="1">
      <c r="B215" s="292" t="s">
        <v>14</v>
      </c>
      <c r="C215" s="293" t="s">
        <v>271</v>
      </c>
      <c r="D215" s="294" t="s">
        <v>412</v>
      </c>
      <c r="E215" s="310" t="s">
        <v>289</v>
      </c>
      <c r="F215" s="295" t="s">
        <v>413</v>
      </c>
      <c r="G215" s="299" t="s">
        <v>694</v>
      </c>
      <c r="H215" s="299" t="s">
        <v>270</v>
      </c>
      <c r="I215" s="373">
        <v>10</v>
      </c>
      <c r="J215" s="321"/>
      <c r="K215" s="301">
        <f>I215*J215</f>
        <v>0</v>
      </c>
      <c r="L215" s="301">
        <f>K215*0.22</f>
        <v>0</v>
      </c>
      <c r="M215" s="301">
        <f>K215+L215</f>
        <v>0</v>
      </c>
    </row>
    <row r="216" spans="1:14" ht="9.9499999999999993" customHeight="1">
      <c r="B216" s="292" t="s">
        <v>17</v>
      </c>
      <c r="C216" s="293" t="s">
        <v>271</v>
      </c>
      <c r="D216" s="294" t="s">
        <v>412</v>
      </c>
      <c r="E216" s="310" t="s">
        <v>289</v>
      </c>
      <c r="F216" s="295" t="s">
        <v>413</v>
      </c>
      <c r="G216" s="371" t="s">
        <v>696</v>
      </c>
      <c r="H216" s="372" t="s">
        <v>697</v>
      </c>
      <c r="I216" s="370">
        <v>20</v>
      </c>
      <c r="J216" s="321"/>
      <c r="K216" s="301">
        <f t="shared" ref="K216:K220" si="52">I216*J216</f>
        <v>0</v>
      </c>
      <c r="L216" s="301">
        <f t="shared" ref="L216:L220" si="53">K216*0.22</f>
        <v>0</v>
      </c>
      <c r="M216" s="301">
        <f t="shared" ref="M216:M220" si="54">K216+L216</f>
        <v>0</v>
      </c>
    </row>
    <row r="217" spans="1:14" ht="9.9499999999999993" customHeight="1">
      <c r="B217" s="292" t="s">
        <v>243</v>
      </c>
      <c r="C217" s="293" t="s">
        <v>271</v>
      </c>
      <c r="D217" s="294" t="s">
        <v>412</v>
      </c>
      <c r="E217" s="310" t="s">
        <v>289</v>
      </c>
      <c r="F217" s="295" t="s">
        <v>413</v>
      </c>
      <c r="G217" s="371" t="s">
        <v>698</v>
      </c>
      <c r="H217" s="372" t="s">
        <v>697</v>
      </c>
      <c r="I217" s="370">
        <v>30</v>
      </c>
      <c r="J217" s="321"/>
      <c r="K217" s="301">
        <f t="shared" si="52"/>
        <v>0</v>
      </c>
      <c r="L217" s="301">
        <f t="shared" si="53"/>
        <v>0</v>
      </c>
      <c r="M217" s="301">
        <f t="shared" si="54"/>
        <v>0</v>
      </c>
    </row>
    <row r="218" spans="1:14" ht="9.9499999999999993" customHeight="1">
      <c r="B218" s="292" t="s">
        <v>244</v>
      </c>
      <c r="C218" s="293" t="s">
        <v>271</v>
      </c>
      <c r="D218" s="294" t="s">
        <v>412</v>
      </c>
      <c r="E218" s="310" t="s">
        <v>289</v>
      </c>
      <c r="F218" s="295" t="s">
        <v>413</v>
      </c>
      <c r="G218" s="378" t="s">
        <v>699</v>
      </c>
      <c r="H218" s="378" t="s">
        <v>697</v>
      </c>
      <c r="I218" s="382">
        <v>50</v>
      </c>
      <c r="J218" s="321"/>
      <c r="K218" s="301">
        <f t="shared" si="52"/>
        <v>0</v>
      </c>
      <c r="L218" s="301">
        <f t="shared" si="53"/>
        <v>0</v>
      </c>
      <c r="M218" s="301">
        <f t="shared" si="54"/>
        <v>0</v>
      </c>
    </row>
    <row r="219" spans="1:14" ht="9.9499999999999993" customHeight="1">
      <c r="B219" s="292" t="s">
        <v>245</v>
      </c>
      <c r="C219" s="293" t="s">
        <v>271</v>
      </c>
      <c r="D219" s="294" t="s">
        <v>412</v>
      </c>
      <c r="E219" s="310" t="s">
        <v>289</v>
      </c>
      <c r="F219" s="295" t="s">
        <v>413</v>
      </c>
      <c r="G219" s="378" t="s">
        <v>700</v>
      </c>
      <c r="H219" s="379" t="s">
        <v>701</v>
      </c>
      <c r="I219" s="382">
        <v>1</v>
      </c>
      <c r="J219" s="321"/>
      <c r="K219" s="301">
        <f t="shared" si="52"/>
        <v>0</v>
      </c>
      <c r="L219" s="301">
        <f t="shared" si="53"/>
        <v>0</v>
      </c>
      <c r="M219" s="301">
        <f t="shared" si="54"/>
        <v>0</v>
      </c>
    </row>
    <row r="220" spans="1:14" ht="9.9499999999999993" customHeight="1">
      <c r="B220" s="292" t="s">
        <v>246</v>
      </c>
      <c r="C220" s="293" t="s">
        <v>271</v>
      </c>
      <c r="D220" s="294" t="s">
        <v>412</v>
      </c>
      <c r="E220" s="310" t="s">
        <v>289</v>
      </c>
      <c r="F220" s="295" t="s">
        <v>413</v>
      </c>
      <c r="G220" s="379" t="s">
        <v>702</v>
      </c>
      <c r="H220" s="379" t="s">
        <v>701</v>
      </c>
      <c r="I220" s="382">
        <v>1</v>
      </c>
      <c r="J220" s="321"/>
      <c r="K220" s="301">
        <f t="shared" si="52"/>
        <v>0</v>
      </c>
      <c r="L220" s="301">
        <f t="shared" si="53"/>
        <v>0</v>
      </c>
      <c r="M220" s="301">
        <f t="shared" si="54"/>
        <v>0</v>
      </c>
    </row>
    <row r="221" spans="1:14" ht="9.9499999999999993" customHeight="1"/>
    <row r="222" spans="1:14" ht="5.0999999999999996" customHeight="1">
      <c r="A222" s="311"/>
      <c r="B222" s="311"/>
      <c r="C222" s="311"/>
      <c r="D222" s="311"/>
      <c r="E222" s="311"/>
      <c r="F222" s="311"/>
      <c r="G222" s="311"/>
      <c r="H222" s="311"/>
      <c r="I222" s="375"/>
      <c r="J222" s="311"/>
      <c r="K222" s="311"/>
      <c r="L222" s="311"/>
      <c r="M222" s="311"/>
      <c r="N222" s="311"/>
    </row>
    <row r="223" spans="1:14" ht="9.9499999999999993" customHeight="1"/>
    <row r="224" spans="1:14" ht="9.9499999999999993" customHeight="1">
      <c r="B224" s="292" t="s">
        <v>14</v>
      </c>
      <c r="C224" s="293" t="s">
        <v>380</v>
      </c>
      <c r="D224" s="294" t="s">
        <v>687</v>
      </c>
      <c r="E224" s="310" t="s">
        <v>289</v>
      </c>
      <c r="F224" s="295" t="s">
        <v>454</v>
      </c>
      <c r="G224" s="299" t="s">
        <v>694</v>
      </c>
      <c r="H224" s="299" t="s">
        <v>270</v>
      </c>
      <c r="I224" s="373">
        <v>10</v>
      </c>
      <c r="J224" s="321"/>
      <c r="K224" s="301">
        <f>I224*J224</f>
        <v>0</v>
      </c>
      <c r="L224" s="301">
        <f>K224*0.22</f>
        <v>0</v>
      </c>
      <c r="M224" s="301">
        <f>K224+L224</f>
        <v>0</v>
      </c>
    </row>
    <row r="225" spans="1:14" ht="9.9499999999999993" customHeight="1">
      <c r="B225" s="292" t="s">
        <v>17</v>
      </c>
      <c r="C225" s="293" t="s">
        <v>380</v>
      </c>
      <c r="D225" s="294" t="s">
        <v>687</v>
      </c>
      <c r="E225" s="310" t="s">
        <v>289</v>
      </c>
      <c r="F225" s="295" t="s">
        <v>454</v>
      </c>
      <c r="G225" s="371" t="s">
        <v>696</v>
      </c>
      <c r="H225" s="372" t="s">
        <v>697</v>
      </c>
      <c r="I225" s="370">
        <v>20</v>
      </c>
      <c r="J225" s="321"/>
      <c r="K225" s="301">
        <f t="shared" ref="K225:K229" si="55">I225*J225</f>
        <v>0</v>
      </c>
      <c r="L225" s="301">
        <f t="shared" ref="L225:L229" si="56">K225*0.22</f>
        <v>0</v>
      </c>
      <c r="M225" s="301">
        <f t="shared" ref="M225:M229" si="57">K225+L225</f>
        <v>0</v>
      </c>
    </row>
    <row r="226" spans="1:14" ht="9.9499999999999993" customHeight="1">
      <c r="B226" s="292" t="s">
        <v>243</v>
      </c>
      <c r="C226" s="293" t="s">
        <v>380</v>
      </c>
      <c r="D226" s="294" t="s">
        <v>687</v>
      </c>
      <c r="E226" s="310" t="s">
        <v>289</v>
      </c>
      <c r="F226" s="295" t="s">
        <v>454</v>
      </c>
      <c r="G226" s="371" t="s">
        <v>698</v>
      </c>
      <c r="H226" s="372" t="s">
        <v>697</v>
      </c>
      <c r="I226" s="370">
        <v>30</v>
      </c>
      <c r="J226" s="321"/>
      <c r="K226" s="301">
        <f t="shared" si="55"/>
        <v>0</v>
      </c>
      <c r="L226" s="301">
        <f t="shared" si="56"/>
        <v>0</v>
      </c>
      <c r="M226" s="301">
        <f t="shared" si="57"/>
        <v>0</v>
      </c>
    </row>
    <row r="227" spans="1:14" ht="9.9499999999999993" customHeight="1">
      <c r="B227" s="292" t="s">
        <v>244</v>
      </c>
      <c r="C227" s="293" t="s">
        <v>380</v>
      </c>
      <c r="D227" s="294" t="s">
        <v>687</v>
      </c>
      <c r="E227" s="310" t="s">
        <v>289</v>
      </c>
      <c r="F227" s="295" t="s">
        <v>454</v>
      </c>
      <c r="G227" s="378" t="s">
        <v>699</v>
      </c>
      <c r="H227" s="378" t="s">
        <v>697</v>
      </c>
      <c r="I227" s="382">
        <v>50</v>
      </c>
      <c r="J227" s="321"/>
      <c r="K227" s="301">
        <f t="shared" si="55"/>
        <v>0</v>
      </c>
      <c r="L227" s="301">
        <f t="shared" si="56"/>
        <v>0</v>
      </c>
      <c r="M227" s="301">
        <f t="shared" si="57"/>
        <v>0</v>
      </c>
    </row>
    <row r="228" spans="1:14" ht="9.9499999999999993" customHeight="1">
      <c r="B228" s="292" t="s">
        <v>245</v>
      </c>
      <c r="C228" s="293" t="s">
        <v>380</v>
      </c>
      <c r="D228" s="294" t="s">
        <v>687</v>
      </c>
      <c r="E228" s="310" t="s">
        <v>289</v>
      </c>
      <c r="F228" s="295" t="s">
        <v>454</v>
      </c>
      <c r="G228" s="378" t="s">
        <v>700</v>
      </c>
      <c r="H228" s="379" t="s">
        <v>701</v>
      </c>
      <c r="I228" s="382">
        <v>1</v>
      </c>
      <c r="J228" s="321"/>
      <c r="K228" s="301">
        <f t="shared" si="55"/>
        <v>0</v>
      </c>
      <c r="L228" s="301">
        <f t="shared" si="56"/>
        <v>0</v>
      </c>
      <c r="M228" s="301">
        <f t="shared" si="57"/>
        <v>0</v>
      </c>
    </row>
    <row r="229" spans="1:14" ht="9.9499999999999993" customHeight="1">
      <c r="B229" s="292" t="s">
        <v>246</v>
      </c>
      <c r="C229" s="293" t="s">
        <v>380</v>
      </c>
      <c r="D229" s="294" t="s">
        <v>687</v>
      </c>
      <c r="E229" s="310" t="s">
        <v>289</v>
      </c>
      <c r="F229" s="295" t="s">
        <v>454</v>
      </c>
      <c r="G229" s="379" t="s">
        <v>702</v>
      </c>
      <c r="H229" s="379" t="s">
        <v>701</v>
      </c>
      <c r="I229" s="382">
        <v>1</v>
      </c>
      <c r="J229" s="321"/>
      <c r="K229" s="301">
        <f t="shared" si="55"/>
        <v>0</v>
      </c>
      <c r="L229" s="301">
        <f t="shared" si="56"/>
        <v>0</v>
      </c>
      <c r="M229" s="301">
        <f t="shared" si="57"/>
        <v>0</v>
      </c>
    </row>
    <row r="230" spans="1:14" ht="9.9499999999999993" customHeight="1"/>
    <row r="231" spans="1:14" ht="5.0999999999999996" customHeight="1">
      <c r="A231" s="311"/>
      <c r="B231" s="311"/>
      <c r="C231" s="311"/>
      <c r="D231" s="311"/>
      <c r="E231" s="311"/>
      <c r="F231" s="311"/>
      <c r="G231" s="311"/>
      <c r="H231" s="311"/>
      <c r="I231" s="375"/>
      <c r="J231" s="311"/>
      <c r="K231" s="311"/>
      <c r="L231" s="311"/>
      <c r="M231" s="311"/>
      <c r="N231" s="311"/>
    </row>
    <row r="232" spans="1:14" ht="9.9499999999999993" customHeight="1"/>
    <row r="233" spans="1:14" ht="9.9499999999999993" customHeight="1">
      <c r="B233" s="292" t="s">
        <v>14</v>
      </c>
      <c r="C233" s="293" t="s">
        <v>380</v>
      </c>
      <c r="D233" s="294" t="s">
        <v>455</v>
      </c>
      <c r="E233" s="310" t="s">
        <v>289</v>
      </c>
      <c r="F233" s="295" t="s">
        <v>456</v>
      </c>
      <c r="G233" s="299" t="s">
        <v>694</v>
      </c>
      <c r="H233" s="299" t="s">
        <v>270</v>
      </c>
      <c r="I233" s="373">
        <v>10</v>
      </c>
      <c r="J233" s="321"/>
      <c r="K233" s="301">
        <f>I233*J233</f>
        <v>0</v>
      </c>
      <c r="L233" s="301">
        <f>K233*0.22</f>
        <v>0</v>
      </c>
      <c r="M233" s="301">
        <f>K233+L233</f>
        <v>0</v>
      </c>
    </row>
    <row r="234" spans="1:14" ht="9.9499999999999993" customHeight="1">
      <c r="B234" s="292" t="s">
        <v>17</v>
      </c>
      <c r="C234" s="293" t="s">
        <v>380</v>
      </c>
      <c r="D234" s="294" t="s">
        <v>455</v>
      </c>
      <c r="E234" s="310" t="s">
        <v>289</v>
      </c>
      <c r="F234" s="295" t="s">
        <v>456</v>
      </c>
      <c r="G234" s="371" t="s">
        <v>696</v>
      </c>
      <c r="H234" s="372" t="s">
        <v>697</v>
      </c>
      <c r="I234" s="370">
        <v>20</v>
      </c>
      <c r="J234" s="321"/>
      <c r="K234" s="301">
        <f t="shared" ref="K234:K238" si="58">I234*J234</f>
        <v>0</v>
      </c>
      <c r="L234" s="301">
        <f t="shared" ref="L234:L238" si="59">K234*0.22</f>
        <v>0</v>
      </c>
      <c r="M234" s="301">
        <f t="shared" ref="M234:M238" si="60">K234+L234</f>
        <v>0</v>
      </c>
    </row>
    <row r="235" spans="1:14" ht="9.9499999999999993" customHeight="1">
      <c r="B235" s="292" t="s">
        <v>243</v>
      </c>
      <c r="C235" s="293" t="s">
        <v>380</v>
      </c>
      <c r="D235" s="294" t="s">
        <v>455</v>
      </c>
      <c r="E235" s="310" t="s">
        <v>289</v>
      </c>
      <c r="F235" s="295" t="s">
        <v>456</v>
      </c>
      <c r="G235" s="371" t="s">
        <v>698</v>
      </c>
      <c r="H235" s="372" t="s">
        <v>697</v>
      </c>
      <c r="I235" s="370">
        <v>30</v>
      </c>
      <c r="J235" s="321"/>
      <c r="K235" s="301">
        <f t="shared" si="58"/>
        <v>0</v>
      </c>
      <c r="L235" s="301">
        <f t="shared" si="59"/>
        <v>0</v>
      </c>
      <c r="M235" s="301">
        <f t="shared" si="60"/>
        <v>0</v>
      </c>
    </row>
    <row r="236" spans="1:14" ht="9.9499999999999993" customHeight="1">
      <c r="B236" s="292" t="s">
        <v>244</v>
      </c>
      <c r="C236" s="293" t="s">
        <v>380</v>
      </c>
      <c r="D236" s="294" t="s">
        <v>455</v>
      </c>
      <c r="E236" s="310" t="s">
        <v>289</v>
      </c>
      <c r="F236" s="295" t="s">
        <v>456</v>
      </c>
      <c r="G236" s="378" t="s">
        <v>699</v>
      </c>
      <c r="H236" s="378" t="s">
        <v>697</v>
      </c>
      <c r="I236" s="382">
        <v>50</v>
      </c>
      <c r="J236" s="321"/>
      <c r="K236" s="301">
        <f t="shared" si="58"/>
        <v>0</v>
      </c>
      <c r="L236" s="301">
        <f t="shared" si="59"/>
        <v>0</v>
      </c>
      <c r="M236" s="301">
        <f t="shared" si="60"/>
        <v>0</v>
      </c>
    </row>
    <row r="237" spans="1:14" ht="9.9499999999999993" customHeight="1">
      <c r="B237" s="292" t="s">
        <v>245</v>
      </c>
      <c r="C237" s="293" t="s">
        <v>380</v>
      </c>
      <c r="D237" s="294" t="s">
        <v>455</v>
      </c>
      <c r="E237" s="310" t="s">
        <v>289</v>
      </c>
      <c r="F237" s="295" t="s">
        <v>456</v>
      </c>
      <c r="G237" s="378" t="s">
        <v>700</v>
      </c>
      <c r="H237" s="379" t="s">
        <v>701</v>
      </c>
      <c r="I237" s="382">
        <v>1</v>
      </c>
      <c r="J237" s="321"/>
      <c r="K237" s="301">
        <f t="shared" si="58"/>
        <v>0</v>
      </c>
      <c r="L237" s="301">
        <f t="shared" si="59"/>
        <v>0</v>
      </c>
      <c r="M237" s="301">
        <f t="shared" si="60"/>
        <v>0</v>
      </c>
    </row>
    <row r="238" spans="1:14" ht="9.9499999999999993" customHeight="1">
      <c r="B238" s="292" t="s">
        <v>246</v>
      </c>
      <c r="C238" s="293" t="s">
        <v>380</v>
      </c>
      <c r="D238" s="294" t="s">
        <v>455</v>
      </c>
      <c r="E238" s="310" t="s">
        <v>289</v>
      </c>
      <c r="F238" s="295" t="s">
        <v>456</v>
      </c>
      <c r="G238" s="379" t="s">
        <v>702</v>
      </c>
      <c r="H238" s="379" t="s">
        <v>701</v>
      </c>
      <c r="I238" s="382">
        <v>1</v>
      </c>
      <c r="J238" s="321"/>
      <c r="K238" s="301">
        <f t="shared" si="58"/>
        <v>0</v>
      </c>
      <c r="L238" s="301">
        <f t="shared" si="59"/>
        <v>0</v>
      </c>
      <c r="M238" s="301">
        <f t="shared" si="60"/>
        <v>0</v>
      </c>
    </row>
    <row r="239" spans="1:14" ht="9.9499999999999993" customHeight="1"/>
    <row r="240" spans="1:14" ht="5.0999999999999996" customHeight="1">
      <c r="A240" s="311"/>
      <c r="B240" s="311"/>
      <c r="C240" s="311"/>
      <c r="D240" s="311"/>
      <c r="E240" s="311"/>
      <c r="F240" s="311"/>
      <c r="G240" s="311"/>
      <c r="H240" s="311"/>
      <c r="I240" s="375"/>
      <c r="J240" s="311"/>
      <c r="K240" s="311"/>
      <c r="L240" s="311"/>
      <c r="M240" s="311"/>
      <c r="N240" s="311"/>
    </row>
    <row r="241" spans="1:14" ht="9.9499999999999993" customHeight="1"/>
    <row r="242" spans="1:14" ht="9.9499999999999993" customHeight="1">
      <c r="B242" s="292" t="s">
        <v>14</v>
      </c>
      <c r="C242" s="293" t="s">
        <v>380</v>
      </c>
      <c r="D242" s="294" t="s">
        <v>688</v>
      </c>
      <c r="E242" s="310" t="s">
        <v>289</v>
      </c>
      <c r="F242" s="295" t="s">
        <v>458</v>
      </c>
      <c r="G242" s="299" t="s">
        <v>694</v>
      </c>
      <c r="H242" s="299" t="s">
        <v>270</v>
      </c>
      <c r="I242" s="373">
        <v>10</v>
      </c>
      <c r="J242" s="321"/>
      <c r="K242" s="301">
        <f>I242*J242</f>
        <v>0</v>
      </c>
      <c r="L242" s="301">
        <f>K242*0.22</f>
        <v>0</v>
      </c>
      <c r="M242" s="301">
        <f>K242+L242</f>
        <v>0</v>
      </c>
    </row>
    <row r="243" spans="1:14" ht="9.9499999999999993" customHeight="1">
      <c r="B243" s="292" t="s">
        <v>17</v>
      </c>
      <c r="C243" s="293" t="s">
        <v>380</v>
      </c>
      <c r="D243" s="294" t="s">
        <v>688</v>
      </c>
      <c r="E243" s="310" t="s">
        <v>289</v>
      </c>
      <c r="F243" s="295" t="s">
        <v>458</v>
      </c>
      <c r="G243" s="371" t="s">
        <v>696</v>
      </c>
      <c r="H243" s="372" t="s">
        <v>697</v>
      </c>
      <c r="I243" s="370">
        <v>20</v>
      </c>
      <c r="J243" s="321"/>
      <c r="K243" s="301">
        <f t="shared" ref="K243:K247" si="61">I243*J243</f>
        <v>0</v>
      </c>
      <c r="L243" s="301">
        <f t="shared" ref="L243:L247" si="62">K243*0.22</f>
        <v>0</v>
      </c>
      <c r="M243" s="301">
        <f t="shared" ref="M243:M247" si="63">K243+L243</f>
        <v>0</v>
      </c>
    </row>
    <row r="244" spans="1:14" ht="9.9499999999999993" customHeight="1">
      <c r="B244" s="292" t="s">
        <v>243</v>
      </c>
      <c r="C244" s="293" t="s">
        <v>380</v>
      </c>
      <c r="D244" s="294" t="s">
        <v>688</v>
      </c>
      <c r="E244" s="310" t="s">
        <v>289</v>
      </c>
      <c r="F244" s="295" t="s">
        <v>458</v>
      </c>
      <c r="G244" s="371" t="s">
        <v>698</v>
      </c>
      <c r="H244" s="372" t="s">
        <v>697</v>
      </c>
      <c r="I244" s="370">
        <v>30</v>
      </c>
      <c r="J244" s="321"/>
      <c r="K244" s="301">
        <f t="shared" si="61"/>
        <v>0</v>
      </c>
      <c r="L244" s="301">
        <f t="shared" si="62"/>
        <v>0</v>
      </c>
      <c r="M244" s="301">
        <f t="shared" si="63"/>
        <v>0</v>
      </c>
    </row>
    <row r="245" spans="1:14" ht="9.9499999999999993" customHeight="1">
      <c r="B245" s="292" t="s">
        <v>244</v>
      </c>
      <c r="C245" s="293" t="s">
        <v>380</v>
      </c>
      <c r="D245" s="294" t="s">
        <v>688</v>
      </c>
      <c r="E245" s="310" t="s">
        <v>289</v>
      </c>
      <c r="F245" s="295" t="s">
        <v>458</v>
      </c>
      <c r="G245" s="378" t="s">
        <v>699</v>
      </c>
      <c r="H245" s="378" t="s">
        <v>697</v>
      </c>
      <c r="I245" s="382">
        <v>50</v>
      </c>
      <c r="J245" s="321"/>
      <c r="K245" s="301">
        <f t="shared" si="61"/>
        <v>0</v>
      </c>
      <c r="L245" s="301">
        <f t="shared" si="62"/>
        <v>0</v>
      </c>
      <c r="M245" s="301">
        <f t="shared" si="63"/>
        <v>0</v>
      </c>
    </row>
    <row r="246" spans="1:14" ht="9.9499999999999993" customHeight="1">
      <c r="B246" s="292" t="s">
        <v>245</v>
      </c>
      <c r="C246" s="293" t="s">
        <v>380</v>
      </c>
      <c r="D246" s="294" t="s">
        <v>688</v>
      </c>
      <c r="E246" s="310" t="s">
        <v>289</v>
      </c>
      <c r="F246" s="295" t="s">
        <v>458</v>
      </c>
      <c r="G246" s="378" t="s">
        <v>700</v>
      </c>
      <c r="H246" s="379" t="s">
        <v>701</v>
      </c>
      <c r="I246" s="382">
        <v>1</v>
      </c>
      <c r="J246" s="321"/>
      <c r="K246" s="301">
        <f t="shared" si="61"/>
        <v>0</v>
      </c>
      <c r="L246" s="301">
        <f t="shared" si="62"/>
        <v>0</v>
      </c>
      <c r="M246" s="301">
        <f t="shared" si="63"/>
        <v>0</v>
      </c>
    </row>
    <row r="247" spans="1:14" ht="9.9499999999999993" customHeight="1">
      <c r="B247" s="292" t="s">
        <v>246</v>
      </c>
      <c r="C247" s="293" t="s">
        <v>380</v>
      </c>
      <c r="D247" s="294" t="s">
        <v>688</v>
      </c>
      <c r="E247" s="310" t="s">
        <v>289</v>
      </c>
      <c r="F247" s="295" t="s">
        <v>458</v>
      </c>
      <c r="G247" s="379" t="s">
        <v>702</v>
      </c>
      <c r="H247" s="379" t="s">
        <v>701</v>
      </c>
      <c r="I247" s="382">
        <v>1</v>
      </c>
      <c r="J247" s="321"/>
      <c r="K247" s="301">
        <f t="shared" si="61"/>
        <v>0</v>
      </c>
      <c r="L247" s="301">
        <f t="shared" si="62"/>
        <v>0</v>
      </c>
      <c r="M247" s="301">
        <f t="shared" si="63"/>
        <v>0</v>
      </c>
    </row>
    <row r="248" spans="1:14" ht="9.9499999999999993" customHeight="1"/>
    <row r="249" spans="1:14" ht="5.0999999999999996" customHeight="1">
      <c r="A249" s="311"/>
      <c r="B249" s="311"/>
      <c r="C249" s="311"/>
      <c r="D249" s="311"/>
      <c r="E249" s="311"/>
      <c r="F249" s="311"/>
      <c r="G249" s="311"/>
      <c r="H249" s="311"/>
      <c r="I249" s="375"/>
      <c r="J249" s="311"/>
      <c r="K249" s="311"/>
      <c r="L249" s="311"/>
      <c r="M249" s="311"/>
      <c r="N249" s="311"/>
    </row>
    <row r="250" spans="1:14" ht="9.9499999999999993" customHeight="1"/>
    <row r="251" spans="1:14" ht="9.9499999999999993" customHeight="1">
      <c r="B251" s="292" t="s">
        <v>14</v>
      </c>
      <c r="C251" s="293" t="s">
        <v>380</v>
      </c>
      <c r="D251" s="294" t="s">
        <v>689</v>
      </c>
      <c r="E251" s="310" t="s">
        <v>289</v>
      </c>
      <c r="F251" s="295" t="s">
        <v>459</v>
      </c>
      <c r="G251" s="299" t="s">
        <v>694</v>
      </c>
      <c r="H251" s="299" t="s">
        <v>270</v>
      </c>
      <c r="I251" s="373">
        <v>10</v>
      </c>
      <c r="J251" s="321"/>
      <c r="K251" s="301">
        <f>I251*J251</f>
        <v>0</v>
      </c>
      <c r="L251" s="301">
        <f>K251*0.22</f>
        <v>0</v>
      </c>
      <c r="M251" s="301">
        <f>K251+L251</f>
        <v>0</v>
      </c>
    </row>
    <row r="252" spans="1:14" ht="9.9499999999999993" customHeight="1">
      <c r="B252" s="292" t="s">
        <v>17</v>
      </c>
      <c r="C252" s="293" t="s">
        <v>380</v>
      </c>
      <c r="D252" s="294" t="s">
        <v>689</v>
      </c>
      <c r="E252" s="310" t="s">
        <v>289</v>
      </c>
      <c r="F252" s="295" t="s">
        <v>459</v>
      </c>
      <c r="G252" s="371" t="s">
        <v>696</v>
      </c>
      <c r="H252" s="372" t="s">
        <v>697</v>
      </c>
      <c r="I252" s="370">
        <v>20</v>
      </c>
      <c r="J252" s="321"/>
      <c r="K252" s="301">
        <f t="shared" ref="K252:K256" si="64">I252*J252</f>
        <v>0</v>
      </c>
      <c r="L252" s="301">
        <f t="shared" ref="L252:L256" si="65">K252*0.22</f>
        <v>0</v>
      </c>
      <c r="M252" s="301">
        <f t="shared" ref="M252:M256" si="66">K252+L252</f>
        <v>0</v>
      </c>
    </row>
    <row r="253" spans="1:14" ht="9.9499999999999993" customHeight="1">
      <c r="B253" s="292" t="s">
        <v>243</v>
      </c>
      <c r="C253" s="293" t="s">
        <v>380</v>
      </c>
      <c r="D253" s="294" t="s">
        <v>689</v>
      </c>
      <c r="E253" s="310" t="s">
        <v>289</v>
      </c>
      <c r="F253" s="295" t="s">
        <v>459</v>
      </c>
      <c r="G253" s="371" t="s">
        <v>698</v>
      </c>
      <c r="H253" s="372" t="s">
        <v>697</v>
      </c>
      <c r="I253" s="370">
        <v>30</v>
      </c>
      <c r="J253" s="321"/>
      <c r="K253" s="301">
        <f t="shared" si="64"/>
        <v>0</v>
      </c>
      <c r="L253" s="301">
        <f t="shared" si="65"/>
        <v>0</v>
      </c>
      <c r="M253" s="301">
        <f t="shared" si="66"/>
        <v>0</v>
      </c>
    </row>
    <row r="254" spans="1:14" ht="9.9499999999999993" customHeight="1">
      <c r="B254" s="292" t="s">
        <v>244</v>
      </c>
      <c r="C254" s="293" t="s">
        <v>380</v>
      </c>
      <c r="D254" s="294" t="s">
        <v>689</v>
      </c>
      <c r="E254" s="310" t="s">
        <v>289</v>
      </c>
      <c r="F254" s="295" t="s">
        <v>459</v>
      </c>
      <c r="G254" s="378" t="s">
        <v>699</v>
      </c>
      <c r="H254" s="378" t="s">
        <v>697</v>
      </c>
      <c r="I254" s="382">
        <v>50</v>
      </c>
      <c r="J254" s="321"/>
      <c r="K254" s="301">
        <f t="shared" si="64"/>
        <v>0</v>
      </c>
      <c r="L254" s="301">
        <f t="shared" si="65"/>
        <v>0</v>
      </c>
      <c r="M254" s="301">
        <f t="shared" si="66"/>
        <v>0</v>
      </c>
    </row>
    <row r="255" spans="1:14" ht="9.9499999999999993" customHeight="1">
      <c r="B255" s="292" t="s">
        <v>245</v>
      </c>
      <c r="C255" s="293" t="s">
        <v>380</v>
      </c>
      <c r="D255" s="294" t="s">
        <v>689</v>
      </c>
      <c r="E255" s="310" t="s">
        <v>289</v>
      </c>
      <c r="F255" s="295" t="s">
        <v>459</v>
      </c>
      <c r="G255" s="378" t="s">
        <v>700</v>
      </c>
      <c r="H255" s="379" t="s">
        <v>701</v>
      </c>
      <c r="I255" s="382">
        <v>1</v>
      </c>
      <c r="J255" s="321"/>
      <c r="K255" s="301">
        <f t="shared" si="64"/>
        <v>0</v>
      </c>
      <c r="L255" s="301">
        <f t="shared" si="65"/>
        <v>0</v>
      </c>
      <c r="M255" s="301">
        <f t="shared" si="66"/>
        <v>0</v>
      </c>
    </row>
    <row r="256" spans="1:14" ht="9.9499999999999993" customHeight="1">
      <c r="B256" s="292" t="s">
        <v>246</v>
      </c>
      <c r="C256" s="293" t="s">
        <v>380</v>
      </c>
      <c r="D256" s="294" t="s">
        <v>689</v>
      </c>
      <c r="E256" s="310" t="s">
        <v>289</v>
      </c>
      <c r="F256" s="295" t="s">
        <v>459</v>
      </c>
      <c r="G256" s="379" t="s">
        <v>702</v>
      </c>
      <c r="H256" s="379" t="s">
        <v>701</v>
      </c>
      <c r="I256" s="382">
        <v>1</v>
      </c>
      <c r="J256" s="321"/>
      <c r="K256" s="301">
        <f t="shared" si="64"/>
        <v>0</v>
      </c>
      <c r="L256" s="301">
        <f t="shared" si="65"/>
        <v>0</v>
      </c>
      <c r="M256" s="301">
        <f t="shared" si="66"/>
        <v>0</v>
      </c>
    </row>
    <row r="257" spans="1:14" ht="9.9499999999999993" customHeight="1"/>
    <row r="258" spans="1:14" ht="5.0999999999999996" customHeight="1">
      <c r="A258" s="311"/>
      <c r="B258" s="311"/>
      <c r="C258" s="311"/>
      <c r="D258" s="311"/>
      <c r="E258" s="311"/>
      <c r="F258" s="311"/>
      <c r="G258" s="311"/>
      <c r="H258" s="311"/>
      <c r="I258" s="375"/>
      <c r="J258" s="311"/>
      <c r="K258" s="311"/>
      <c r="L258" s="311"/>
      <c r="M258" s="311"/>
      <c r="N258" s="311"/>
    </row>
    <row r="259" spans="1:14" ht="9.9499999999999993" customHeight="1"/>
    <row r="260" spans="1:14" ht="9.9499999999999993" customHeight="1">
      <c r="B260" s="292" t="s">
        <v>14</v>
      </c>
      <c r="C260" s="293" t="s">
        <v>380</v>
      </c>
      <c r="D260" s="294" t="s">
        <v>690</v>
      </c>
      <c r="E260" s="310" t="s">
        <v>289</v>
      </c>
      <c r="F260" s="295" t="s">
        <v>460</v>
      </c>
      <c r="G260" s="299" t="s">
        <v>694</v>
      </c>
      <c r="H260" s="299" t="s">
        <v>270</v>
      </c>
      <c r="I260" s="373">
        <v>10</v>
      </c>
      <c r="J260" s="321"/>
      <c r="K260" s="301">
        <f>I260*J260</f>
        <v>0</v>
      </c>
      <c r="L260" s="301">
        <f>K260*0.22</f>
        <v>0</v>
      </c>
      <c r="M260" s="301">
        <f>K260+L260</f>
        <v>0</v>
      </c>
    </row>
    <row r="261" spans="1:14" ht="9.9499999999999993" customHeight="1">
      <c r="B261" s="292" t="s">
        <v>17</v>
      </c>
      <c r="C261" s="293" t="s">
        <v>380</v>
      </c>
      <c r="D261" s="294" t="s">
        <v>690</v>
      </c>
      <c r="E261" s="310" t="s">
        <v>289</v>
      </c>
      <c r="F261" s="295" t="s">
        <v>460</v>
      </c>
      <c r="G261" s="371" t="s">
        <v>696</v>
      </c>
      <c r="H261" s="372" t="s">
        <v>697</v>
      </c>
      <c r="I261" s="370">
        <v>20</v>
      </c>
      <c r="J261" s="321"/>
      <c r="K261" s="301">
        <f t="shared" ref="K261:K265" si="67">I261*J261</f>
        <v>0</v>
      </c>
      <c r="L261" s="301">
        <f t="shared" ref="L261:L265" si="68">K261*0.22</f>
        <v>0</v>
      </c>
      <c r="M261" s="301">
        <f t="shared" ref="M261:M265" si="69">K261+L261</f>
        <v>0</v>
      </c>
    </row>
    <row r="262" spans="1:14" ht="9.9499999999999993" customHeight="1">
      <c r="B262" s="292" t="s">
        <v>243</v>
      </c>
      <c r="C262" s="293" t="s">
        <v>380</v>
      </c>
      <c r="D262" s="294" t="s">
        <v>690</v>
      </c>
      <c r="E262" s="310" t="s">
        <v>289</v>
      </c>
      <c r="F262" s="295" t="s">
        <v>460</v>
      </c>
      <c r="G262" s="371" t="s">
        <v>698</v>
      </c>
      <c r="H262" s="372" t="s">
        <v>697</v>
      </c>
      <c r="I262" s="370">
        <v>30</v>
      </c>
      <c r="J262" s="321"/>
      <c r="K262" s="301">
        <f t="shared" si="67"/>
        <v>0</v>
      </c>
      <c r="L262" s="301">
        <f t="shared" si="68"/>
        <v>0</v>
      </c>
      <c r="M262" s="301">
        <f t="shared" si="69"/>
        <v>0</v>
      </c>
    </row>
    <row r="263" spans="1:14" ht="9.9499999999999993" customHeight="1">
      <c r="B263" s="292" t="s">
        <v>244</v>
      </c>
      <c r="C263" s="293" t="s">
        <v>380</v>
      </c>
      <c r="D263" s="294" t="s">
        <v>690</v>
      </c>
      <c r="E263" s="310" t="s">
        <v>289</v>
      </c>
      <c r="F263" s="295" t="s">
        <v>460</v>
      </c>
      <c r="G263" s="378" t="s">
        <v>699</v>
      </c>
      <c r="H263" s="378" t="s">
        <v>697</v>
      </c>
      <c r="I263" s="382">
        <v>50</v>
      </c>
      <c r="J263" s="321"/>
      <c r="K263" s="301">
        <f t="shared" si="67"/>
        <v>0</v>
      </c>
      <c r="L263" s="301">
        <f t="shared" si="68"/>
        <v>0</v>
      </c>
      <c r="M263" s="301">
        <f t="shared" si="69"/>
        <v>0</v>
      </c>
    </row>
    <row r="264" spans="1:14" ht="9.9499999999999993" customHeight="1">
      <c r="B264" s="292" t="s">
        <v>245</v>
      </c>
      <c r="C264" s="293" t="s">
        <v>380</v>
      </c>
      <c r="D264" s="294" t="s">
        <v>690</v>
      </c>
      <c r="E264" s="310" t="s">
        <v>289</v>
      </c>
      <c r="F264" s="295" t="s">
        <v>460</v>
      </c>
      <c r="G264" s="378" t="s">
        <v>700</v>
      </c>
      <c r="H264" s="379" t="s">
        <v>701</v>
      </c>
      <c r="I264" s="382">
        <v>1</v>
      </c>
      <c r="J264" s="321"/>
      <c r="K264" s="301">
        <f t="shared" si="67"/>
        <v>0</v>
      </c>
      <c r="L264" s="301">
        <f t="shared" si="68"/>
        <v>0</v>
      </c>
      <c r="M264" s="301">
        <f t="shared" si="69"/>
        <v>0</v>
      </c>
    </row>
    <row r="265" spans="1:14" ht="9.9499999999999993" customHeight="1">
      <c r="B265" s="292" t="s">
        <v>246</v>
      </c>
      <c r="C265" s="293" t="s">
        <v>380</v>
      </c>
      <c r="D265" s="294" t="s">
        <v>690</v>
      </c>
      <c r="E265" s="310" t="s">
        <v>289</v>
      </c>
      <c r="F265" s="295" t="s">
        <v>460</v>
      </c>
      <c r="G265" s="379" t="s">
        <v>702</v>
      </c>
      <c r="H265" s="379" t="s">
        <v>701</v>
      </c>
      <c r="I265" s="382">
        <v>1</v>
      </c>
      <c r="J265" s="321"/>
      <c r="K265" s="301">
        <f t="shared" si="67"/>
        <v>0</v>
      </c>
      <c r="L265" s="301">
        <f t="shared" si="68"/>
        <v>0</v>
      </c>
      <c r="M265" s="301">
        <f t="shared" si="69"/>
        <v>0</v>
      </c>
    </row>
    <row r="266" spans="1:14" ht="9.9499999999999993" customHeight="1"/>
    <row r="267" spans="1:14" ht="5.0999999999999996" customHeight="1">
      <c r="A267" s="311"/>
      <c r="B267" s="311"/>
      <c r="C267" s="311"/>
      <c r="D267" s="311"/>
      <c r="E267" s="311"/>
      <c r="F267" s="311"/>
      <c r="G267" s="311"/>
      <c r="H267" s="311"/>
      <c r="I267" s="375"/>
      <c r="J267" s="311"/>
      <c r="K267" s="311"/>
      <c r="L267" s="311"/>
      <c r="M267" s="311"/>
      <c r="N267" s="311"/>
    </row>
    <row r="268" spans="1:14" ht="9.9499999999999993" customHeight="1"/>
    <row r="269" spans="1:14" ht="9.9499999999999993" customHeight="1">
      <c r="B269" s="292" t="s">
        <v>14</v>
      </c>
      <c r="C269" s="293" t="s">
        <v>380</v>
      </c>
      <c r="D269" s="294" t="s">
        <v>462</v>
      </c>
      <c r="E269" s="310" t="s">
        <v>289</v>
      </c>
      <c r="F269" s="295" t="s">
        <v>463</v>
      </c>
      <c r="G269" s="299" t="s">
        <v>694</v>
      </c>
      <c r="H269" s="299" t="s">
        <v>270</v>
      </c>
      <c r="I269" s="373">
        <v>10</v>
      </c>
      <c r="J269" s="321"/>
      <c r="K269" s="301">
        <f>I269*J269</f>
        <v>0</v>
      </c>
      <c r="L269" s="301">
        <f>K269*0.22</f>
        <v>0</v>
      </c>
      <c r="M269" s="301">
        <f>K269+L269</f>
        <v>0</v>
      </c>
    </row>
    <row r="270" spans="1:14" ht="9.9499999999999993" customHeight="1">
      <c r="B270" s="292" t="s">
        <v>17</v>
      </c>
      <c r="C270" s="293" t="s">
        <v>380</v>
      </c>
      <c r="D270" s="294" t="s">
        <v>462</v>
      </c>
      <c r="E270" s="310" t="s">
        <v>289</v>
      </c>
      <c r="F270" s="295" t="s">
        <v>463</v>
      </c>
      <c r="G270" s="371" t="s">
        <v>696</v>
      </c>
      <c r="H270" s="372" t="s">
        <v>697</v>
      </c>
      <c r="I270" s="370">
        <v>20</v>
      </c>
      <c r="J270" s="321"/>
      <c r="K270" s="301">
        <f t="shared" ref="K270:K274" si="70">I270*J270</f>
        <v>0</v>
      </c>
      <c r="L270" s="301">
        <f t="shared" ref="L270:L274" si="71">K270*0.22</f>
        <v>0</v>
      </c>
      <c r="M270" s="301">
        <f t="shared" ref="M270:M274" si="72">K270+L270</f>
        <v>0</v>
      </c>
    </row>
    <row r="271" spans="1:14" ht="9.9499999999999993" customHeight="1">
      <c r="B271" s="292" t="s">
        <v>243</v>
      </c>
      <c r="C271" s="293" t="s">
        <v>380</v>
      </c>
      <c r="D271" s="294" t="s">
        <v>462</v>
      </c>
      <c r="E271" s="310" t="s">
        <v>289</v>
      </c>
      <c r="F271" s="295" t="s">
        <v>463</v>
      </c>
      <c r="G271" s="371" t="s">
        <v>698</v>
      </c>
      <c r="H271" s="372" t="s">
        <v>697</v>
      </c>
      <c r="I271" s="370">
        <v>30</v>
      </c>
      <c r="J271" s="321"/>
      <c r="K271" s="301">
        <f t="shared" si="70"/>
        <v>0</v>
      </c>
      <c r="L271" s="301">
        <f t="shared" si="71"/>
        <v>0</v>
      </c>
      <c r="M271" s="301">
        <f t="shared" si="72"/>
        <v>0</v>
      </c>
    </row>
    <row r="272" spans="1:14" ht="9.9499999999999993" customHeight="1">
      <c r="B272" s="292" t="s">
        <v>244</v>
      </c>
      <c r="C272" s="293" t="s">
        <v>380</v>
      </c>
      <c r="D272" s="294" t="s">
        <v>462</v>
      </c>
      <c r="E272" s="310" t="s">
        <v>289</v>
      </c>
      <c r="F272" s="295" t="s">
        <v>463</v>
      </c>
      <c r="G272" s="378" t="s">
        <v>699</v>
      </c>
      <c r="H272" s="378" t="s">
        <v>697</v>
      </c>
      <c r="I272" s="382">
        <v>50</v>
      </c>
      <c r="J272" s="321"/>
      <c r="K272" s="301">
        <f t="shared" si="70"/>
        <v>0</v>
      </c>
      <c r="L272" s="301">
        <f t="shared" si="71"/>
        <v>0</v>
      </c>
      <c r="M272" s="301">
        <f t="shared" si="72"/>
        <v>0</v>
      </c>
    </row>
    <row r="273" spans="1:14" ht="9.9499999999999993" customHeight="1">
      <c r="B273" s="292" t="s">
        <v>245</v>
      </c>
      <c r="C273" s="293" t="s">
        <v>380</v>
      </c>
      <c r="D273" s="294" t="s">
        <v>462</v>
      </c>
      <c r="E273" s="310" t="s">
        <v>289</v>
      </c>
      <c r="F273" s="295" t="s">
        <v>463</v>
      </c>
      <c r="G273" s="378" t="s">
        <v>700</v>
      </c>
      <c r="H273" s="379" t="s">
        <v>701</v>
      </c>
      <c r="I273" s="382">
        <v>1</v>
      </c>
      <c r="J273" s="321"/>
      <c r="K273" s="301">
        <f t="shared" si="70"/>
        <v>0</v>
      </c>
      <c r="L273" s="301">
        <f t="shared" si="71"/>
        <v>0</v>
      </c>
      <c r="M273" s="301">
        <f t="shared" si="72"/>
        <v>0</v>
      </c>
    </row>
    <row r="274" spans="1:14" ht="9.9499999999999993" customHeight="1">
      <c r="B274" s="292" t="s">
        <v>246</v>
      </c>
      <c r="C274" s="293" t="s">
        <v>380</v>
      </c>
      <c r="D274" s="294" t="s">
        <v>462</v>
      </c>
      <c r="E274" s="310" t="s">
        <v>289</v>
      </c>
      <c r="F274" s="295" t="s">
        <v>463</v>
      </c>
      <c r="G274" s="379" t="s">
        <v>702</v>
      </c>
      <c r="H274" s="379" t="s">
        <v>701</v>
      </c>
      <c r="I274" s="382">
        <v>1</v>
      </c>
      <c r="J274" s="321"/>
      <c r="K274" s="301">
        <f t="shared" si="70"/>
        <v>0</v>
      </c>
      <c r="L274" s="301">
        <f t="shared" si="71"/>
        <v>0</v>
      </c>
      <c r="M274" s="301">
        <f t="shared" si="72"/>
        <v>0</v>
      </c>
    </row>
    <row r="275" spans="1:14" ht="9.9499999999999993" customHeight="1"/>
    <row r="276" spans="1:14" ht="5.0999999999999996" customHeight="1">
      <c r="A276" s="311"/>
      <c r="B276" s="311"/>
      <c r="C276" s="311"/>
      <c r="D276" s="311"/>
      <c r="E276" s="311"/>
      <c r="F276" s="311"/>
      <c r="G276" s="311"/>
      <c r="H276" s="311"/>
      <c r="I276" s="375"/>
      <c r="J276" s="311"/>
      <c r="K276" s="311"/>
      <c r="L276" s="311"/>
      <c r="M276" s="311"/>
      <c r="N276" s="311"/>
    </row>
    <row r="277" spans="1:14" ht="9.9499999999999993" customHeight="1"/>
    <row r="278" spans="1:14" ht="9.9499999999999993" customHeight="1">
      <c r="B278" s="292" t="s">
        <v>14</v>
      </c>
      <c r="C278" s="293" t="s">
        <v>380</v>
      </c>
      <c r="D278" s="294" t="s">
        <v>703</v>
      </c>
      <c r="E278" s="310" t="s">
        <v>289</v>
      </c>
      <c r="F278" s="295" t="s">
        <v>464</v>
      </c>
      <c r="G278" s="299" t="s">
        <v>694</v>
      </c>
      <c r="H278" s="299" t="s">
        <v>270</v>
      </c>
      <c r="I278" s="373">
        <v>10</v>
      </c>
      <c r="J278" s="321"/>
      <c r="K278" s="301">
        <f>I278*J278</f>
        <v>0</v>
      </c>
      <c r="L278" s="301">
        <f>K278*0.22</f>
        <v>0</v>
      </c>
      <c r="M278" s="301">
        <f>K278+L278</f>
        <v>0</v>
      </c>
    </row>
    <row r="279" spans="1:14" ht="9.9499999999999993" customHeight="1">
      <c r="B279" s="292" t="s">
        <v>17</v>
      </c>
      <c r="C279" s="293" t="s">
        <v>380</v>
      </c>
      <c r="D279" s="294" t="s">
        <v>703</v>
      </c>
      <c r="E279" s="310" t="s">
        <v>289</v>
      </c>
      <c r="F279" s="295" t="s">
        <v>464</v>
      </c>
      <c r="G279" s="371" t="s">
        <v>696</v>
      </c>
      <c r="H279" s="372" t="s">
        <v>697</v>
      </c>
      <c r="I279" s="370">
        <v>20</v>
      </c>
      <c r="J279" s="321"/>
      <c r="K279" s="301">
        <f t="shared" ref="K279:K283" si="73">I279*J279</f>
        <v>0</v>
      </c>
      <c r="L279" s="301">
        <f t="shared" ref="L279:L283" si="74">K279*0.22</f>
        <v>0</v>
      </c>
      <c r="M279" s="301">
        <f t="shared" ref="M279:M283" si="75">K279+L279</f>
        <v>0</v>
      </c>
    </row>
    <row r="280" spans="1:14" ht="9.9499999999999993" customHeight="1">
      <c r="B280" s="292" t="s">
        <v>243</v>
      </c>
      <c r="C280" s="293" t="s">
        <v>380</v>
      </c>
      <c r="D280" s="294" t="s">
        <v>703</v>
      </c>
      <c r="E280" s="310" t="s">
        <v>289</v>
      </c>
      <c r="F280" s="295" t="s">
        <v>464</v>
      </c>
      <c r="G280" s="371" t="s">
        <v>698</v>
      </c>
      <c r="H280" s="372" t="s">
        <v>697</v>
      </c>
      <c r="I280" s="370">
        <v>30</v>
      </c>
      <c r="J280" s="321"/>
      <c r="K280" s="301">
        <f t="shared" si="73"/>
        <v>0</v>
      </c>
      <c r="L280" s="301">
        <f t="shared" si="74"/>
        <v>0</v>
      </c>
      <c r="M280" s="301">
        <f t="shared" si="75"/>
        <v>0</v>
      </c>
    </row>
    <row r="281" spans="1:14" ht="9.9499999999999993" customHeight="1">
      <c r="B281" s="292" t="s">
        <v>244</v>
      </c>
      <c r="C281" s="293" t="s">
        <v>380</v>
      </c>
      <c r="D281" s="294" t="s">
        <v>703</v>
      </c>
      <c r="E281" s="310" t="s">
        <v>289</v>
      </c>
      <c r="F281" s="295" t="s">
        <v>464</v>
      </c>
      <c r="G281" s="378" t="s">
        <v>699</v>
      </c>
      <c r="H281" s="378" t="s">
        <v>697</v>
      </c>
      <c r="I281" s="382">
        <v>50</v>
      </c>
      <c r="J281" s="321"/>
      <c r="K281" s="301">
        <f t="shared" si="73"/>
        <v>0</v>
      </c>
      <c r="L281" s="301">
        <f t="shared" si="74"/>
        <v>0</v>
      </c>
      <c r="M281" s="301">
        <f t="shared" si="75"/>
        <v>0</v>
      </c>
    </row>
    <row r="282" spans="1:14" ht="9.9499999999999993" customHeight="1">
      <c r="B282" s="292" t="s">
        <v>245</v>
      </c>
      <c r="C282" s="293" t="s">
        <v>380</v>
      </c>
      <c r="D282" s="294" t="s">
        <v>703</v>
      </c>
      <c r="E282" s="310" t="s">
        <v>289</v>
      </c>
      <c r="F282" s="295" t="s">
        <v>464</v>
      </c>
      <c r="G282" s="378" t="s">
        <v>700</v>
      </c>
      <c r="H282" s="379" t="s">
        <v>701</v>
      </c>
      <c r="I282" s="382">
        <v>1</v>
      </c>
      <c r="J282" s="321"/>
      <c r="K282" s="301">
        <f t="shared" si="73"/>
        <v>0</v>
      </c>
      <c r="L282" s="301">
        <f t="shared" si="74"/>
        <v>0</v>
      </c>
      <c r="M282" s="301">
        <f t="shared" si="75"/>
        <v>0</v>
      </c>
    </row>
    <row r="283" spans="1:14" ht="9.9499999999999993" customHeight="1">
      <c r="B283" s="292" t="s">
        <v>246</v>
      </c>
      <c r="C283" s="293" t="s">
        <v>380</v>
      </c>
      <c r="D283" s="294" t="s">
        <v>703</v>
      </c>
      <c r="E283" s="310" t="s">
        <v>289</v>
      </c>
      <c r="F283" s="295" t="s">
        <v>464</v>
      </c>
      <c r="G283" s="379" t="s">
        <v>702</v>
      </c>
      <c r="H283" s="379" t="s">
        <v>701</v>
      </c>
      <c r="I283" s="382">
        <v>1</v>
      </c>
      <c r="J283" s="321"/>
      <c r="K283" s="301">
        <f t="shared" si="73"/>
        <v>0</v>
      </c>
      <c r="L283" s="301">
        <f t="shared" si="74"/>
        <v>0</v>
      </c>
      <c r="M283" s="301">
        <f t="shared" si="75"/>
        <v>0</v>
      </c>
    </row>
    <row r="284" spans="1:14" ht="9.9499999999999993" customHeight="1"/>
    <row r="285" spans="1:14" ht="5.0999999999999996" customHeight="1">
      <c r="A285" s="311"/>
      <c r="B285" s="311"/>
      <c r="C285" s="311"/>
      <c r="D285" s="311"/>
      <c r="E285" s="311"/>
      <c r="F285" s="311"/>
      <c r="G285" s="311"/>
      <c r="H285" s="311"/>
      <c r="I285" s="375"/>
      <c r="J285" s="311"/>
      <c r="K285" s="311"/>
      <c r="L285" s="311"/>
      <c r="M285" s="311"/>
      <c r="N285" s="311"/>
    </row>
    <row r="286" spans="1:14" ht="9.9499999999999993" customHeight="1"/>
    <row r="287" spans="1:14" ht="9.9499999999999993" customHeight="1">
      <c r="B287" s="292" t="s">
        <v>14</v>
      </c>
      <c r="C287" s="293" t="s">
        <v>380</v>
      </c>
      <c r="D287" s="294" t="s">
        <v>691</v>
      </c>
      <c r="E287" s="310" t="s">
        <v>289</v>
      </c>
      <c r="F287" s="295" t="s">
        <v>467</v>
      </c>
      <c r="G287" s="299" t="s">
        <v>694</v>
      </c>
      <c r="H287" s="299" t="s">
        <v>270</v>
      </c>
      <c r="I287" s="373">
        <v>10</v>
      </c>
      <c r="J287" s="321"/>
      <c r="K287" s="301">
        <f>I287*J287</f>
        <v>0</v>
      </c>
      <c r="L287" s="301">
        <f>K287*0.22</f>
        <v>0</v>
      </c>
      <c r="M287" s="301">
        <f>K287+L287</f>
        <v>0</v>
      </c>
    </row>
    <row r="288" spans="1:14" ht="9.9499999999999993" customHeight="1">
      <c r="B288" s="292" t="s">
        <v>17</v>
      </c>
      <c r="C288" s="293" t="s">
        <v>380</v>
      </c>
      <c r="D288" s="294" t="s">
        <v>691</v>
      </c>
      <c r="E288" s="310" t="s">
        <v>289</v>
      </c>
      <c r="F288" s="295" t="s">
        <v>467</v>
      </c>
      <c r="G288" s="371" t="s">
        <v>696</v>
      </c>
      <c r="H288" s="372" t="s">
        <v>697</v>
      </c>
      <c r="I288" s="370">
        <v>20</v>
      </c>
      <c r="J288" s="321"/>
      <c r="K288" s="301">
        <f t="shared" ref="K288:K292" si="76">I288*J288</f>
        <v>0</v>
      </c>
      <c r="L288" s="301">
        <f t="shared" ref="L288:L292" si="77">K288*0.22</f>
        <v>0</v>
      </c>
      <c r="M288" s="301">
        <f t="shared" ref="M288:M292" si="78">K288+L288</f>
        <v>0</v>
      </c>
    </row>
    <row r="289" spans="2:14" ht="9.9499999999999993" customHeight="1">
      <c r="B289" s="292" t="s">
        <v>243</v>
      </c>
      <c r="C289" s="293" t="s">
        <v>380</v>
      </c>
      <c r="D289" s="294" t="s">
        <v>691</v>
      </c>
      <c r="E289" s="310" t="s">
        <v>289</v>
      </c>
      <c r="F289" s="295" t="s">
        <v>467</v>
      </c>
      <c r="G289" s="371" t="s">
        <v>698</v>
      </c>
      <c r="H289" s="372" t="s">
        <v>697</v>
      </c>
      <c r="I289" s="370">
        <v>30</v>
      </c>
      <c r="J289" s="321"/>
      <c r="K289" s="301">
        <f t="shared" si="76"/>
        <v>0</v>
      </c>
      <c r="L289" s="301">
        <f t="shared" si="77"/>
        <v>0</v>
      </c>
      <c r="M289" s="301">
        <f t="shared" si="78"/>
        <v>0</v>
      </c>
    </row>
    <row r="290" spans="2:14" ht="9.9499999999999993" customHeight="1">
      <c r="B290" s="292" t="s">
        <v>244</v>
      </c>
      <c r="C290" s="293" t="s">
        <v>380</v>
      </c>
      <c r="D290" s="294" t="s">
        <v>691</v>
      </c>
      <c r="E290" s="310" t="s">
        <v>289</v>
      </c>
      <c r="F290" s="295" t="s">
        <v>467</v>
      </c>
      <c r="G290" s="378" t="s">
        <v>699</v>
      </c>
      <c r="H290" s="378" t="s">
        <v>697</v>
      </c>
      <c r="I290" s="382">
        <v>50</v>
      </c>
      <c r="J290" s="321"/>
      <c r="K290" s="301">
        <f t="shared" si="76"/>
        <v>0</v>
      </c>
      <c r="L290" s="301">
        <f t="shared" si="77"/>
        <v>0</v>
      </c>
      <c r="M290" s="301">
        <f t="shared" si="78"/>
        <v>0</v>
      </c>
    </row>
    <row r="291" spans="2:14" ht="9.9499999999999993" customHeight="1">
      <c r="B291" s="292" t="s">
        <v>245</v>
      </c>
      <c r="C291" s="293" t="s">
        <v>380</v>
      </c>
      <c r="D291" s="294" t="s">
        <v>691</v>
      </c>
      <c r="E291" s="310" t="s">
        <v>289</v>
      </c>
      <c r="F291" s="295" t="s">
        <v>467</v>
      </c>
      <c r="G291" s="378" t="s">
        <v>700</v>
      </c>
      <c r="H291" s="379" t="s">
        <v>701</v>
      </c>
      <c r="I291" s="382">
        <v>1</v>
      </c>
      <c r="J291" s="321"/>
      <c r="K291" s="301">
        <f t="shared" si="76"/>
        <v>0</v>
      </c>
      <c r="L291" s="301">
        <f t="shared" si="77"/>
        <v>0</v>
      </c>
      <c r="M291" s="301">
        <f t="shared" si="78"/>
        <v>0</v>
      </c>
    </row>
    <row r="292" spans="2:14" ht="9.9499999999999993" customHeight="1">
      <c r="B292" s="292" t="s">
        <v>246</v>
      </c>
      <c r="C292" s="293" t="s">
        <v>380</v>
      </c>
      <c r="D292" s="294" t="s">
        <v>691</v>
      </c>
      <c r="E292" s="310" t="s">
        <v>289</v>
      </c>
      <c r="F292" s="295" t="s">
        <v>467</v>
      </c>
      <c r="G292" s="379" t="s">
        <v>702</v>
      </c>
      <c r="H292" s="379" t="s">
        <v>701</v>
      </c>
      <c r="I292" s="382">
        <v>1</v>
      </c>
      <c r="J292" s="321"/>
      <c r="K292" s="301">
        <f t="shared" si="76"/>
        <v>0</v>
      </c>
      <c r="L292" s="301">
        <f t="shared" si="77"/>
        <v>0</v>
      </c>
      <c r="M292" s="301">
        <f t="shared" si="78"/>
        <v>0</v>
      </c>
    </row>
    <row r="293" spans="2:14" ht="9.9499999999999993" customHeight="1"/>
    <row r="294" spans="2:14" ht="9.9499999999999993" customHeight="1">
      <c r="H294" s="397" t="s">
        <v>729</v>
      </c>
      <c r="I294" s="397">
        <f>SUM(I2:I292)</f>
        <v>5916</v>
      </c>
      <c r="J294" s="398">
        <f>SUM(J2:J292)</f>
        <v>0</v>
      </c>
      <c r="K294" s="398">
        <f>SUM(K2:K292)</f>
        <v>0</v>
      </c>
      <c r="L294" s="398">
        <f>SUM(L2:L292)</f>
        <v>0</v>
      </c>
      <c r="M294" s="398">
        <f>SUM(M2:M292)</f>
        <v>0</v>
      </c>
      <c r="N294" s="397"/>
    </row>
    <row r="295" spans="2:14" ht="9.9499999999999993" customHeight="1"/>
    <row r="296" spans="2:14" ht="9.9499999999999993" customHeight="1"/>
    <row r="297" spans="2:14" ht="9.9499999999999993" customHeight="1"/>
    <row r="298" spans="2:14" ht="9.9499999999999993" customHeight="1"/>
    <row r="299" spans="2:14" ht="9.9499999999999993" customHeight="1"/>
    <row r="300" spans="2:14" ht="9.9499999999999993" customHeight="1"/>
    <row r="301" spans="2:14" ht="9.9499999999999993" customHeight="1"/>
    <row r="302" spans="2:14" ht="9.9499999999999993" customHeight="1"/>
    <row r="303" spans="2:14" ht="9.9499999999999993" customHeight="1"/>
    <row r="304" spans="2:14" ht="9.9499999999999993" customHeight="1"/>
    <row r="305" ht="9.9499999999999993" customHeight="1"/>
    <row r="306" ht="9.9499999999999993" customHeight="1"/>
    <row r="307" ht="9.9499999999999993" customHeight="1"/>
    <row r="308" ht="9.9499999999999993" customHeight="1"/>
    <row r="309" ht="9.9499999999999993" customHeight="1"/>
    <row r="310" ht="9.9499999999999993" customHeight="1"/>
    <row r="311" ht="9.9499999999999993" customHeight="1"/>
    <row r="312" ht="9.9499999999999993" customHeight="1"/>
    <row r="313" ht="9.9499999999999993" customHeight="1"/>
    <row r="314" ht="9.9499999999999993" customHeight="1"/>
    <row r="315" ht="9.9499999999999993" customHeight="1"/>
    <row r="316" ht="9.9499999999999993" customHeight="1"/>
    <row r="317" ht="9.9499999999999993" customHeight="1"/>
    <row r="318" ht="9.9499999999999993" customHeight="1"/>
    <row r="319" ht="9.9499999999999993" customHeight="1"/>
    <row r="320" ht="9.9499999999999993" customHeight="1"/>
    <row r="321" ht="9.9499999999999993" customHeight="1"/>
    <row r="322" ht="9.9499999999999993" customHeight="1"/>
    <row r="323" ht="9.9499999999999993" customHeight="1"/>
    <row r="324" ht="9.9499999999999993" customHeight="1"/>
    <row r="325" ht="9.9499999999999993" customHeight="1"/>
    <row r="326" ht="9.9499999999999993" customHeight="1"/>
    <row r="327" ht="9.9499999999999993" customHeight="1"/>
    <row r="328" ht="9.9499999999999993" customHeight="1"/>
    <row r="329" ht="9.9499999999999993" customHeight="1"/>
    <row r="330" ht="9.9499999999999993" customHeight="1"/>
  </sheetData>
  <sheetProtection algorithmName="SHA-512" hashValue="vGryMsjvDYfSiuIXsAaLGZIhFsuxKvz5s9zBFSwX/9h96ajkiAk8dStodbJux4T1pG8VgtduRtflg99BNxYHVw==" saltValue="+Z6Yi2fVdsPd04UcEA4NNA==" spinCount="100000" sheet="1" objects="1" scenarios="1"/>
  <phoneticPr fontId="62" type="noConversion"/>
  <conditionalFormatting sqref="J2:J7 J9:J24 J35:J85">
    <cfRule type="cellIs" dxfId="333" priority="50" operator="greaterThanOrEqual">
      <formula>0.1</formula>
    </cfRule>
  </conditionalFormatting>
  <conditionalFormatting sqref="J2:J7 J9:J24 J35:J85">
    <cfRule type="cellIs" dxfId="332" priority="49" operator="equal">
      <formula>0</formula>
    </cfRule>
  </conditionalFormatting>
  <conditionalFormatting sqref="J28:J33">
    <cfRule type="cellIs" dxfId="331" priority="48" operator="greaterThanOrEqual">
      <formula>0.1</formula>
    </cfRule>
  </conditionalFormatting>
  <conditionalFormatting sqref="J28:J33">
    <cfRule type="cellIs" dxfId="330" priority="47" operator="equal">
      <formula>0</formula>
    </cfRule>
  </conditionalFormatting>
  <conditionalFormatting sqref="J89:J94">
    <cfRule type="cellIs" dxfId="329" priority="46" operator="greaterThanOrEqual">
      <formula>0.1</formula>
    </cfRule>
  </conditionalFormatting>
  <conditionalFormatting sqref="J89:J94">
    <cfRule type="cellIs" dxfId="328" priority="45" operator="equal">
      <formula>0</formula>
    </cfRule>
  </conditionalFormatting>
  <conditionalFormatting sqref="J98:J103">
    <cfRule type="cellIs" dxfId="327" priority="44" operator="greaterThanOrEqual">
      <formula>0.1</formula>
    </cfRule>
  </conditionalFormatting>
  <conditionalFormatting sqref="J98:J103">
    <cfRule type="cellIs" dxfId="326" priority="43" operator="equal">
      <formula>0</formula>
    </cfRule>
  </conditionalFormatting>
  <conditionalFormatting sqref="J107:J112">
    <cfRule type="cellIs" dxfId="325" priority="42" operator="greaterThanOrEqual">
      <formula>0.1</formula>
    </cfRule>
  </conditionalFormatting>
  <conditionalFormatting sqref="J107:J112">
    <cfRule type="cellIs" dxfId="324" priority="41" operator="equal">
      <formula>0</formula>
    </cfRule>
  </conditionalFormatting>
  <conditionalFormatting sqref="J116:J121">
    <cfRule type="cellIs" dxfId="323" priority="40" operator="greaterThanOrEqual">
      <formula>0.1</formula>
    </cfRule>
  </conditionalFormatting>
  <conditionalFormatting sqref="J116:J121">
    <cfRule type="cellIs" dxfId="322" priority="39" operator="equal">
      <formula>0</formula>
    </cfRule>
  </conditionalFormatting>
  <conditionalFormatting sqref="J125:J130">
    <cfRule type="cellIs" dxfId="321" priority="38" operator="greaterThanOrEqual">
      <formula>0.1</formula>
    </cfRule>
  </conditionalFormatting>
  <conditionalFormatting sqref="J125:J130">
    <cfRule type="cellIs" dxfId="320" priority="37" operator="equal">
      <formula>0</formula>
    </cfRule>
  </conditionalFormatting>
  <conditionalFormatting sqref="J134:J139">
    <cfRule type="cellIs" dxfId="319" priority="36" operator="greaterThanOrEqual">
      <formula>0.1</formula>
    </cfRule>
  </conditionalFormatting>
  <conditionalFormatting sqref="J134:J139">
    <cfRule type="cellIs" dxfId="318" priority="35" operator="equal">
      <formula>0</formula>
    </cfRule>
  </conditionalFormatting>
  <conditionalFormatting sqref="J143:J148">
    <cfRule type="cellIs" dxfId="317" priority="34" operator="greaterThanOrEqual">
      <formula>0.1</formula>
    </cfRule>
  </conditionalFormatting>
  <conditionalFormatting sqref="J143:J148">
    <cfRule type="cellIs" dxfId="316" priority="33" operator="equal">
      <formula>0</formula>
    </cfRule>
  </conditionalFormatting>
  <conditionalFormatting sqref="J152:J157">
    <cfRule type="cellIs" dxfId="315" priority="32" operator="greaterThanOrEqual">
      <formula>0.1</formula>
    </cfRule>
  </conditionalFormatting>
  <conditionalFormatting sqref="J152:J157">
    <cfRule type="cellIs" dxfId="314" priority="31" operator="equal">
      <formula>0</formula>
    </cfRule>
  </conditionalFormatting>
  <conditionalFormatting sqref="J161:J166">
    <cfRule type="cellIs" dxfId="313" priority="30" operator="greaterThanOrEqual">
      <formula>0.1</formula>
    </cfRule>
  </conditionalFormatting>
  <conditionalFormatting sqref="J161:J166">
    <cfRule type="cellIs" dxfId="312" priority="29" operator="equal">
      <formula>0</formula>
    </cfRule>
  </conditionalFormatting>
  <conditionalFormatting sqref="J170:J175">
    <cfRule type="cellIs" dxfId="311" priority="28" operator="greaterThanOrEqual">
      <formula>0.1</formula>
    </cfRule>
  </conditionalFormatting>
  <conditionalFormatting sqref="J170:J175">
    <cfRule type="cellIs" dxfId="310" priority="27" operator="equal">
      <formula>0</formula>
    </cfRule>
  </conditionalFormatting>
  <conditionalFormatting sqref="J179:J184">
    <cfRule type="cellIs" dxfId="309" priority="26" operator="greaterThanOrEqual">
      <formula>0.1</formula>
    </cfRule>
  </conditionalFormatting>
  <conditionalFormatting sqref="J179:J184">
    <cfRule type="cellIs" dxfId="308" priority="25" operator="equal">
      <formula>0</formula>
    </cfRule>
  </conditionalFormatting>
  <conditionalFormatting sqref="J188:J193">
    <cfRule type="cellIs" dxfId="307" priority="24" operator="greaterThanOrEqual">
      <formula>0.1</formula>
    </cfRule>
  </conditionalFormatting>
  <conditionalFormatting sqref="J188:J193">
    <cfRule type="cellIs" dxfId="306" priority="23" operator="equal">
      <formula>0</formula>
    </cfRule>
  </conditionalFormatting>
  <conditionalFormatting sqref="J197:J202">
    <cfRule type="cellIs" dxfId="305" priority="22" operator="greaterThanOrEqual">
      <formula>0.1</formula>
    </cfRule>
  </conditionalFormatting>
  <conditionalFormatting sqref="J197:J202">
    <cfRule type="cellIs" dxfId="304" priority="21" operator="equal">
      <formula>0</formula>
    </cfRule>
  </conditionalFormatting>
  <conditionalFormatting sqref="J206:J211">
    <cfRule type="cellIs" dxfId="303" priority="20" operator="greaterThanOrEqual">
      <formula>0.1</formula>
    </cfRule>
  </conditionalFormatting>
  <conditionalFormatting sqref="J206:J211">
    <cfRule type="cellIs" dxfId="302" priority="19" operator="equal">
      <formula>0</formula>
    </cfRule>
  </conditionalFormatting>
  <conditionalFormatting sqref="J215:J220">
    <cfRule type="cellIs" dxfId="301" priority="18" operator="greaterThanOrEqual">
      <formula>0.1</formula>
    </cfRule>
  </conditionalFormatting>
  <conditionalFormatting sqref="J215:J220">
    <cfRule type="cellIs" dxfId="300" priority="17" operator="equal">
      <formula>0</formula>
    </cfRule>
  </conditionalFormatting>
  <conditionalFormatting sqref="J224:J229">
    <cfRule type="cellIs" dxfId="299" priority="16" operator="greaterThanOrEqual">
      <formula>0.1</formula>
    </cfRule>
  </conditionalFormatting>
  <conditionalFormatting sqref="J224:J229">
    <cfRule type="cellIs" dxfId="298" priority="15" operator="equal">
      <formula>0</formula>
    </cfRule>
  </conditionalFormatting>
  <conditionalFormatting sqref="J233:J238">
    <cfRule type="cellIs" dxfId="297" priority="14" operator="greaterThanOrEqual">
      <formula>0.1</formula>
    </cfRule>
  </conditionalFormatting>
  <conditionalFormatting sqref="J233:J238">
    <cfRule type="cellIs" dxfId="296" priority="13" operator="equal">
      <formula>0</formula>
    </cfRule>
  </conditionalFormatting>
  <conditionalFormatting sqref="J242:J247">
    <cfRule type="cellIs" dxfId="295" priority="12" operator="greaterThanOrEqual">
      <formula>0.1</formula>
    </cfRule>
  </conditionalFormatting>
  <conditionalFormatting sqref="J242:J247">
    <cfRule type="cellIs" dxfId="294" priority="11" operator="equal">
      <formula>0</formula>
    </cfRule>
  </conditionalFormatting>
  <conditionalFormatting sqref="J251:J256">
    <cfRule type="cellIs" dxfId="293" priority="10" operator="greaterThanOrEqual">
      <formula>0.1</formula>
    </cfRule>
  </conditionalFormatting>
  <conditionalFormatting sqref="J251:J256">
    <cfRule type="cellIs" dxfId="292" priority="9" operator="equal">
      <formula>0</formula>
    </cfRule>
  </conditionalFormatting>
  <conditionalFormatting sqref="J260:J265">
    <cfRule type="cellIs" dxfId="291" priority="8" operator="greaterThanOrEqual">
      <formula>0.1</formula>
    </cfRule>
  </conditionalFormatting>
  <conditionalFormatting sqref="J260:J265">
    <cfRule type="cellIs" dxfId="290" priority="7" operator="equal">
      <formula>0</formula>
    </cfRule>
  </conditionalFormatting>
  <conditionalFormatting sqref="J269:J274">
    <cfRule type="cellIs" dxfId="289" priority="6" operator="greaterThanOrEqual">
      <formula>0.1</formula>
    </cfRule>
  </conditionalFormatting>
  <conditionalFormatting sqref="J269:J274">
    <cfRule type="cellIs" dxfId="288" priority="5" operator="equal">
      <formula>0</formula>
    </cfRule>
  </conditionalFormatting>
  <conditionalFormatting sqref="J278:J283">
    <cfRule type="cellIs" dxfId="287" priority="4" operator="greaterThanOrEqual">
      <formula>0.1</formula>
    </cfRule>
  </conditionalFormatting>
  <conditionalFormatting sqref="J278:J283">
    <cfRule type="cellIs" dxfId="286" priority="3" operator="equal">
      <formula>0</formula>
    </cfRule>
  </conditionalFormatting>
  <conditionalFormatting sqref="J287:J292">
    <cfRule type="cellIs" dxfId="285" priority="2" operator="greaterThanOrEqual">
      <formula>0.1</formula>
    </cfRule>
  </conditionalFormatting>
  <conditionalFormatting sqref="J287:J292">
    <cfRule type="cellIs" dxfId="284" priority="1" operator="equal">
      <formula>0</formula>
    </cfRule>
  </conditionalFormatting>
  <pageMargins left="0.7" right="0.7" top="0.75" bottom="0.75" header="0.3" footer="0.3"/>
  <pageSetup paperSize="9" scale="2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R274"/>
  <sheetViews>
    <sheetView view="pageBreakPreview" zoomScale="90" zoomScaleNormal="100" zoomScaleSheetLayoutView="90" workbookViewId="0">
      <pane ySplit="1" topLeftCell="A76" activePane="bottomLeft" state="frozen"/>
      <selection pane="bottomLeft" activeCell="H123" sqref="H123:Q123"/>
    </sheetView>
  </sheetViews>
  <sheetFormatPr defaultRowHeight="15"/>
  <cols>
    <col min="1" max="1" width="2.85546875" customWidth="1"/>
    <col min="2" max="2" width="7" customWidth="1"/>
    <col min="3" max="3" width="9.28515625" customWidth="1"/>
    <col min="4" max="4" width="34.7109375" customWidth="1"/>
    <col min="5" max="5" width="41.5703125" customWidth="1"/>
    <col min="6" max="6" width="28.28515625" customWidth="1"/>
    <col min="7" max="7" width="13.28515625" customWidth="1"/>
    <col min="8" max="8" width="10" customWidth="1"/>
    <col min="9" max="9" width="6.42578125" customWidth="1"/>
    <col min="10" max="10" width="10" customWidth="1"/>
    <col min="11" max="11" width="8.140625" customWidth="1"/>
    <col min="12" max="12" width="12.28515625" customWidth="1"/>
    <col min="13" max="13" width="15.5703125" customWidth="1"/>
    <col min="14" max="14" width="13" customWidth="1"/>
    <col min="15" max="15" width="11.140625" customWidth="1"/>
  </cols>
  <sheetData>
    <row r="1" spans="1:18" ht="50.1" customHeight="1">
      <c r="A1" s="288"/>
      <c r="B1" s="526" t="s">
        <v>249</v>
      </c>
      <c r="C1" s="526" t="s">
        <v>250</v>
      </c>
      <c r="D1" s="526" t="s">
        <v>251</v>
      </c>
      <c r="E1" s="526" t="s">
        <v>252</v>
      </c>
      <c r="F1" s="526" t="s">
        <v>253</v>
      </c>
      <c r="G1" s="526" t="s">
        <v>254</v>
      </c>
      <c r="H1" s="530" t="s">
        <v>255</v>
      </c>
      <c r="I1" s="531"/>
      <c r="J1" s="532"/>
      <c r="K1" s="526" t="s">
        <v>256</v>
      </c>
      <c r="L1" s="526" t="s">
        <v>257</v>
      </c>
      <c r="M1" s="526" t="s">
        <v>258</v>
      </c>
      <c r="N1" s="528" t="s">
        <v>259</v>
      </c>
      <c r="O1" s="528" t="s">
        <v>260</v>
      </c>
      <c r="P1" s="528" t="s">
        <v>261</v>
      </c>
      <c r="Q1" s="528" t="s">
        <v>262</v>
      </c>
    </row>
    <row r="2" spans="1:18" ht="15" customHeight="1">
      <c r="A2" s="289"/>
      <c r="B2" s="527"/>
      <c r="C2" s="527"/>
      <c r="D2" s="527"/>
      <c r="E2" s="527"/>
      <c r="F2" s="527"/>
      <c r="G2" s="527"/>
      <c r="H2" s="290"/>
      <c r="I2" s="291" t="s">
        <v>263</v>
      </c>
      <c r="J2" s="291" t="s">
        <v>264</v>
      </c>
      <c r="K2" s="527"/>
      <c r="L2" s="527"/>
      <c r="M2" s="527"/>
      <c r="N2" s="529"/>
      <c r="O2" s="529"/>
      <c r="P2" s="529"/>
      <c r="Q2" s="529"/>
    </row>
    <row r="3" spans="1:18" ht="9.9499999999999993" customHeight="1">
      <c r="B3" s="292" t="s">
        <v>14</v>
      </c>
      <c r="C3" s="293" t="s">
        <v>578</v>
      </c>
      <c r="D3" s="294" t="s">
        <v>292</v>
      </c>
      <c r="E3" s="312" t="s">
        <v>291</v>
      </c>
      <c r="F3" s="295" t="s">
        <v>293</v>
      </c>
      <c r="G3" s="296" t="s">
        <v>296</v>
      </c>
      <c r="H3" s="296" t="s">
        <v>210</v>
      </c>
      <c r="I3" s="297">
        <v>3</v>
      </c>
      <c r="J3" s="297">
        <v>1</v>
      </c>
      <c r="K3" s="297">
        <v>1</v>
      </c>
      <c r="L3" s="298">
        <f>(I3+J3)*K3</f>
        <v>4</v>
      </c>
      <c r="M3" s="299" t="s">
        <v>297</v>
      </c>
      <c r="N3" s="300"/>
      <c r="O3" s="301"/>
      <c r="P3" s="301"/>
      <c r="Q3" s="301"/>
    </row>
    <row r="4" spans="1:18" ht="9.9499999999999993" customHeight="1">
      <c r="B4" s="335"/>
      <c r="C4" s="336"/>
      <c r="D4" s="337"/>
      <c r="E4" s="337"/>
      <c r="F4" s="338"/>
      <c r="G4" s="339"/>
      <c r="H4" s="339"/>
      <c r="I4" s="340"/>
      <c r="J4" s="340"/>
      <c r="K4" s="340"/>
      <c r="L4" s="341"/>
      <c r="M4" s="342"/>
      <c r="N4" s="337"/>
      <c r="O4" s="343"/>
      <c r="P4" s="343"/>
      <c r="Q4" s="343"/>
    </row>
    <row r="5" spans="1:18" ht="5.0999999999999996" customHeight="1">
      <c r="A5" s="311"/>
      <c r="B5" s="363"/>
      <c r="C5" s="364"/>
      <c r="D5" s="365"/>
      <c r="E5" s="365"/>
      <c r="F5" s="366"/>
      <c r="G5" s="367"/>
      <c r="H5" s="367"/>
      <c r="I5" s="384"/>
      <c r="J5" s="384"/>
      <c r="K5" s="384"/>
      <c r="L5" s="385"/>
      <c r="M5" s="386"/>
      <c r="N5" s="365"/>
      <c r="O5" s="369"/>
      <c r="P5" s="369"/>
      <c r="Q5" s="369"/>
      <c r="R5" s="311"/>
    </row>
    <row r="6" spans="1:18" ht="9.9499999999999993" customHeight="1"/>
    <row r="7" spans="1:18" ht="9.9499999999999993" customHeight="1">
      <c r="B7" s="292" t="s">
        <v>14</v>
      </c>
      <c r="C7" s="293" t="s">
        <v>578</v>
      </c>
      <c r="D7" s="294" t="s">
        <v>418</v>
      </c>
      <c r="E7" s="312" t="s">
        <v>291</v>
      </c>
      <c r="F7" s="295" t="s">
        <v>419</v>
      </c>
      <c r="G7" s="296" t="s">
        <v>344</v>
      </c>
      <c r="H7" s="296" t="s">
        <v>213</v>
      </c>
      <c r="I7" s="297">
        <v>1</v>
      </c>
      <c r="J7" s="297">
        <v>1</v>
      </c>
      <c r="K7" s="297">
        <v>2</v>
      </c>
      <c r="L7" s="298">
        <f t="shared" ref="L7" si="0">(I7+J7)*K7</f>
        <v>4</v>
      </c>
      <c r="M7" s="299" t="s">
        <v>423</v>
      </c>
      <c r="N7" s="300"/>
      <c r="O7" s="301">
        <f t="shared" ref="O7" si="1">K7*N7</f>
        <v>0</v>
      </c>
      <c r="P7" s="301">
        <f t="shared" ref="P7" si="2">O7*0.22</f>
        <v>0</v>
      </c>
      <c r="Q7" s="301">
        <f t="shared" ref="Q7" si="3">O7+P7</f>
        <v>0</v>
      </c>
    </row>
    <row r="8" spans="1:18" ht="9.9499999999999993" customHeight="1">
      <c r="B8" s="292" t="s">
        <v>17</v>
      </c>
      <c r="C8" s="293" t="s">
        <v>578</v>
      </c>
      <c r="D8" s="294" t="s">
        <v>418</v>
      </c>
      <c r="E8" s="312" t="s">
        <v>291</v>
      </c>
      <c r="F8" s="295" t="s">
        <v>419</v>
      </c>
      <c r="G8" s="296" t="s">
        <v>344</v>
      </c>
      <c r="H8" s="296" t="s">
        <v>213</v>
      </c>
      <c r="I8" s="297">
        <v>1</v>
      </c>
      <c r="J8" s="297">
        <v>1</v>
      </c>
      <c r="K8" s="297">
        <v>1</v>
      </c>
      <c r="L8" s="298">
        <f>(I8+J8)*K8</f>
        <v>2</v>
      </c>
      <c r="M8" s="299" t="s">
        <v>227</v>
      </c>
      <c r="N8" s="300"/>
      <c r="O8" s="301">
        <f>K8*N8</f>
        <v>0</v>
      </c>
      <c r="P8" s="301">
        <f t="shared" ref="P8" si="4">O8*0.22</f>
        <v>0</v>
      </c>
      <c r="Q8" s="301">
        <f t="shared" ref="Q8" si="5">O8+P8</f>
        <v>0</v>
      </c>
    </row>
    <row r="9" spans="1:18" ht="9.9499999999999993" customHeight="1">
      <c r="B9" s="292" t="s">
        <v>243</v>
      </c>
      <c r="C9" s="293" t="s">
        <v>578</v>
      </c>
      <c r="D9" s="294" t="s">
        <v>418</v>
      </c>
      <c r="E9" s="312" t="s">
        <v>291</v>
      </c>
      <c r="F9" s="295" t="s">
        <v>419</v>
      </c>
      <c r="G9" s="296" t="s">
        <v>344</v>
      </c>
      <c r="H9" s="296" t="s">
        <v>213</v>
      </c>
      <c r="I9" s="297">
        <v>1</v>
      </c>
      <c r="J9" s="297">
        <v>1</v>
      </c>
      <c r="K9" s="297">
        <v>7</v>
      </c>
      <c r="L9" s="298">
        <f t="shared" ref="L9:L12" si="6">(I9+J9)*K9</f>
        <v>14</v>
      </c>
      <c r="M9" s="299" t="s">
        <v>420</v>
      </c>
      <c r="N9" s="300"/>
      <c r="O9" s="301">
        <f t="shared" ref="O9:O12" si="7">K9*N9</f>
        <v>0</v>
      </c>
      <c r="P9" s="301">
        <f t="shared" ref="P9:P12" si="8">O9*0.22</f>
        <v>0</v>
      </c>
      <c r="Q9" s="301">
        <f t="shared" ref="Q9:Q12" si="9">O9+P9</f>
        <v>0</v>
      </c>
    </row>
    <row r="10" spans="1:18" ht="9.9499999999999993" customHeight="1">
      <c r="B10" s="292" t="s">
        <v>244</v>
      </c>
      <c r="C10" s="293" t="s">
        <v>578</v>
      </c>
      <c r="D10" s="294" t="s">
        <v>418</v>
      </c>
      <c r="E10" s="312" t="s">
        <v>291</v>
      </c>
      <c r="F10" s="295" t="s">
        <v>419</v>
      </c>
      <c r="G10" s="296" t="s">
        <v>344</v>
      </c>
      <c r="H10" s="296" t="s">
        <v>213</v>
      </c>
      <c r="I10" s="297">
        <v>1</v>
      </c>
      <c r="J10" s="297">
        <v>1</v>
      </c>
      <c r="K10" s="297">
        <v>8</v>
      </c>
      <c r="L10" s="298">
        <f t="shared" si="6"/>
        <v>16</v>
      </c>
      <c r="M10" s="299" t="s">
        <v>217</v>
      </c>
      <c r="N10" s="300"/>
      <c r="O10" s="301">
        <f t="shared" si="7"/>
        <v>0</v>
      </c>
      <c r="P10" s="301">
        <f t="shared" si="8"/>
        <v>0</v>
      </c>
      <c r="Q10" s="301">
        <f t="shared" si="9"/>
        <v>0</v>
      </c>
    </row>
    <row r="11" spans="1:18" ht="9.9499999999999993" customHeight="1">
      <c r="B11" s="292" t="s">
        <v>245</v>
      </c>
      <c r="C11" s="293" t="s">
        <v>578</v>
      </c>
      <c r="D11" s="294" t="s">
        <v>418</v>
      </c>
      <c r="E11" s="312" t="s">
        <v>291</v>
      </c>
      <c r="F11" s="295" t="s">
        <v>419</v>
      </c>
      <c r="G11" s="296" t="s">
        <v>344</v>
      </c>
      <c r="H11" s="296" t="s">
        <v>213</v>
      </c>
      <c r="I11" s="297">
        <v>1</v>
      </c>
      <c r="J11" s="297">
        <v>1</v>
      </c>
      <c r="K11" s="297">
        <v>2</v>
      </c>
      <c r="L11" s="298">
        <f t="shared" si="6"/>
        <v>4</v>
      </c>
      <c r="M11" s="299" t="s">
        <v>421</v>
      </c>
      <c r="N11" s="300"/>
      <c r="O11" s="301">
        <f t="shared" si="7"/>
        <v>0</v>
      </c>
      <c r="P11" s="301">
        <f t="shared" si="8"/>
        <v>0</v>
      </c>
      <c r="Q11" s="301">
        <f t="shared" si="9"/>
        <v>0</v>
      </c>
    </row>
    <row r="12" spans="1:18" ht="9.9499999999999993" customHeight="1">
      <c r="B12" s="292" t="s">
        <v>246</v>
      </c>
      <c r="C12" s="293" t="s">
        <v>578</v>
      </c>
      <c r="D12" s="294" t="s">
        <v>418</v>
      </c>
      <c r="E12" s="312" t="s">
        <v>291</v>
      </c>
      <c r="F12" s="295" t="s">
        <v>419</v>
      </c>
      <c r="G12" s="296" t="s">
        <v>344</v>
      </c>
      <c r="H12" s="296" t="s">
        <v>213</v>
      </c>
      <c r="I12" s="297">
        <v>1</v>
      </c>
      <c r="J12" s="297">
        <v>1</v>
      </c>
      <c r="K12" s="297">
        <v>5</v>
      </c>
      <c r="L12" s="298">
        <f t="shared" si="6"/>
        <v>10</v>
      </c>
      <c r="M12" s="299" t="s">
        <v>222</v>
      </c>
      <c r="N12" s="300"/>
      <c r="O12" s="301">
        <f t="shared" si="7"/>
        <v>0</v>
      </c>
      <c r="P12" s="301">
        <f t="shared" si="8"/>
        <v>0</v>
      </c>
      <c r="Q12" s="301">
        <f t="shared" si="9"/>
        <v>0</v>
      </c>
    </row>
    <row r="13" spans="1:18" ht="9.9499999999999993" customHeight="1">
      <c r="B13" s="292" t="s">
        <v>247</v>
      </c>
      <c r="C13" s="293" t="s">
        <v>578</v>
      </c>
      <c r="D13" s="294" t="s">
        <v>418</v>
      </c>
      <c r="E13" s="312" t="s">
        <v>291</v>
      </c>
      <c r="F13" s="295" t="s">
        <v>419</v>
      </c>
      <c r="G13" s="296" t="s">
        <v>344</v>
      </c>
      <c r="H13" s="296" t="s">
        <v>213</v>
      </c>
      <c r="I13" s="297">
        <v>1</v>
      </c>
      <c r="J13" s="297">
        <v>1</v>
      </c>
      <c r="K13" s="297">
        <v>1</v>
      </c>
      <c r="L13" s="298">
        <f t="shared" ref="L13:L14" si="10">(I13+J13)*K13</f>
        <v>2</v>
      </c>
      <c r="M13" s="299" t="s">
        <v>226</v>
      </c>
      <c r="N13" s="300"/>
      <c r="O13" s="301">
        <f t="shared" ref="O13:O14" si="11">K13*N13</f>
        <v>0</v>
      </c>
      <c r="P13" s="301">
        <f t="shared" ref="P13:P14" si="12">O13*0.22</f>
        <v>0</v>
      </c>
      <c r="Q13" s="301">
        <f t="shared" ref="Q13:Q14" si="13">O13+P13</f>
        <v>0</v>
      </c>
    </row>
    <row r="14" spans="1:18" ht="9.9499999999999993" customHeight="1">
      <c r="B14" s="292" t="s">
        <v>248</v>
      </c>
      <c r="C14" s="293" t="s">
        <v>578</v>
      </c>
      <c r="D14" s="294" t="s">
        <v>418</v>
      </c>
      <c r="E14" s="312" t="s">
        <v>291</v>
      </c>
      <c r="F14" s="295" t="s">
        <v>419</v>
      </c>
      <c r="G14" s="296" t="s">
        <v>344</v>
      </c>
      <c r="H14" s="296" t="s">
        <v>213</v>
      </c>
      <c r="I14" s="297">
        <v>1</v>
      </c>
      <c r="J14" s="297">
        <v>1</v>
      </c>
      <c r="K14" s="297">
        <v>1</v>
      </c>
      <c r="L14" s="298">
        <f t="shared" si="10"/>
        <v>2</v>
      </c>
      <c r="M14" s="299" t="s">
        <v>422</v>
      </c>
      <c r="N14" s="300"/>
      <c r="O14" s="301">
        <f t="shared" si="11"/>
        <v>0</v>
      </c>
      <c r="P14" s="301">
        <f t="shared" si="12"/>
        <v>0</v>
      </c>
      <c r="Q14" s="301">
        <f t="shared" si="13"/>
        <v>0</v>
      </c>
    </row>
    <row r="15" spans="1:18" ht="9.9499999999999993" customHeight="1">
      <c r="B15" s="292" t="s">
        <v>267</v>
      </c>
      <c r="C15" s="293" t="s">
        <v>578</v>
      </c>
      <c r="D15" s="294" t="s">
        <v>418</v>
      </c>
      <c r="E15" s="312" t="s">
        <v>291</v>
      </c>
      <c r="F15" s="295" t="s">
        <v>419</v>
      </c>
      <c r="G15" s="296" t="s">
        <v>344</v>
      </c>
      <c r="H15" s="296" t="s">
        <v>213</v>
      </c>
      <c r="I15" s="297">
        <v>1</v>
      </c>
      <c r="J15" s="297">
        <v>1</v>
      </c>
      <c r="K15" s="297">
        <v>4</v>
      </c>
      <c r="L15" s="298">
        <f t="shared" ref="L15:L16" si="14">(I15+J15)*K15</f>
        <v>8</v>
      </c>
      <c r="M15" s="299" t="s">
        <v>214</v>
      </c>
      <c r="N15" s="300"/>
      <c r="O15" s="301">
        <f t="shared" ref="O15:O16" si="15">K15*N15</f>
        <v>0</v>
      </c>
      <c r="P15" s="301">
        <f t="shared" ref="P15:P16" si="16">O15*0.22</f>
        <v>0</v>
      </c>
      <c r="Q15" s="301">
        <f t="shared" ref="Q15:Q16" si="17">O15+P15</f>
        <v>0</v>
      </c>
    </row>
    <row r="16" spans="1:18" ht="9.9499999999999993" customHeight="1">
      <c r="B16" s="292" t="s">
        <v>383</v>
      </c>
      <c r="C16" s="293" t="s">
        <v>578</v>
      </c>
      <c r="D16" s="294" t="s">
        <v>418</v>
      </c>
      <c r="E16" s="312" t="s">
        <v>291</v>
      </c>
      <c r="F16" s="295" t="s">
        <v>419</v>
      </c>
      <c r="G16" s="296" t="s">
        <v>344</v>
      </c>
      <c r="H16" s="296" t="s">
        <v>213</v>
      </c>
      <c r="I16" s="297">
        <v>1</v>
      </c>
      <c r="J16" s="297">
        <v>1</v>
      </c>
      <c r="K16" s="297">
        <v>2</v>
      </c>
      <c r="L16" s="298">
        <f t="shared" si="14"/>
        <v>4</v>
      </c>
      <c r="M16" s="299" t="s">
        <v>423</v>
      </c>
      <c r="N16" s="300"/>
      <c r="O16" s="301">
        <f t="shared" si="15"/>
        <v>0</v>
      </c>
      <c r="P16" s="301">
        <f t="shared" si="16"/>
        <v>0</v>
      </c>
      <c r="Q16" s="301">
        <f t="shared" si="17"/>
        <v>0</v>
      </c>
    </row>
    <row r="17" spans="1:18" ht="9.9499999999999993" customHeight="1"/>
    <row r="18" spans="1:18" ht="3.75" customHeight="1">
      <c r="A18" s="311"/>
      <c r="B18" s="311"/>
      <c r="C18" s="311"/>
      <c r="D18" s="311"/>
      <c r="E18" s="311"/>
      <c r="F18" s="311"/>
      <c r="G18" s="311"/>
      <c r="H18" s="311"/>
      <c r="I18" s="311"/>
      <c r="J18" s="311"/>
      <c r="K18" s="311"/>
      <c r="L18" s="311"/>
      <c r="M18" s="311"/>
      <c r="N18" s="311"/>
      <c r="O18" s="311"/>
      <c r="P18" s="311"/>
      <c r="Q18" s="311"/>
      <c r="R18" s="311"/>
    </row>
    <row r="19" spans="1:18" ht="9.9499999999999993" customHeight="1"/>
    <row r="20" spans="1:18" ht="9.9499999999999993" customHeight="1">
      <c r="B20" s="292" t="s">
        <v>14</v>
      </c>
      <c r="C20" s="293" t="s">
        <v>562</v>
      </c>
      <c r="D20" s="294" t="s">
        <v>572</v>
      </c>
      <c r="E20" s="312" t="s">
        <v>291</v>
      </c>
      <c r="F20" s="295" t="s">
        <v>573</v>
      </c>
      <c r="G20" s="296" t="s">
        <v>212</v>
      </c>
      <c r="H20" s="296" t="s">
        <v>213</v>
      </c>
      <c r="I20" s="297">
        <v>1</v>
      </c>
      <c r="J20" s="297">
        <v>1</v>
      </c>
      <c r="K20" s="297">
        <v>3</v>
      </c>
      <c r="L20" s="298">
        <f t="shared" ref="L20" si="18">(I20+J20)*K20</f>
        <v>6</v>
      </c>
      <c r="M20" s="299" t="s">
        <v>232</v>
      </c>
      <c r="N20" s="300"/>
      <c r="O20" s="301">
        <f t="shared" ref="O20" si="19">K20*N20</f>
        <v>0</v>
      </c>
      <c r="P20" s="301">
        <f t="shared" ref="P20" si="20">O20*0.22</f>
        <v>0</v>
      </c>
      <c r="Q20" s="301">
        <f t="shared" ref="Q20" si="21">O20+P20</f>
        <v>0</v>
      </c>
    </row>
    <row r="21" spans="1:18" ht="9.9499999999999993" customHeight="1"/>
    <row r="22" spans="1:18" ht="3.75" customHeight="1">
      <c r="A22" s="311"/>
      <c r="B22" s="311"/>
      <c r="C22" s="311"/>
      <c r="D22" s="311"/>
      <c r="E22" s="311"/>
      <c r="F22" s="311"/>
      <c r="G22" s="311"/>
      <c r="H22" s="311"/>
      <c r="I22" s="311"/>
      <c r="J22" s="311"/>
      <c r="K22" s="311"/>
      <c r="L22" s="311"/>
      <c r="M22" s="311"/>
      <c r="N22" s="311"/>
      <c r="O22" s="311"/>
      <c r="P22" s="311"/>
      <c r="Q22" s="311"/>
      <c r="R22" s="311"/>
    </row>
    <row r="23" spans="1:18" ht="9.9499999999999993" customHeight="1"/>
    <row r="24" spans="1:18" ht="9.9499999999999993" customHeight="1">
      <c r="B24" s="292" t="s">
        <v>14</v>
      </c>
      <c r="C24" s="293" t="s">
        <v>562</v>
      </c>
      <c r="D24" s="294" t="s">
        <v>574</v>
      </c>
      <c r="E24" s="312" t="s">
        <v>291</v>
      </c>
      <c r="F24" s="295" t="s">
        <v>425</v>
      </c>
      <c r="G24" s="296" t="s">
        <v>212</v>
      </c>
      <c r="H24" s="296" t="s">
        <v>213</v>
      </c>
      <c r="I24" s="297">
        <v>1</v>
      </c>
      <c r="J24" s="297">
        <v>1</v>
      </c>
      <c r="K24" s="297">
        <v>7</v>
      </c>
      <c r="L24" s="298">
        <f t="shared" ref="L24" si="22">(I24+J24)*K24</f>
        <v>14</v>
      </c>
      <c r="M24" s="299" t="s">
        <v>232</v>
      </c>
      <c r="N24" s="300"/>
      <c r="O24" s="301">
        <f t="shared" ref="O24" si="23">K24*N24</f>
        <v>0</v>
      </c>
      <c r="P24" s="301">
        <f t="shared" ref="P24" si="24">O24*0.22</f>
        <v>0</v>
      </c>
      <c r="Q24" s="301">
        <f t="shared" ref="Q24" si="25">O24+P24</f>
        <v>0</v>
      </c>
    </row>
    <row r="25" spans="1:18" ht="9.9499999999999993" customHeight="1"/>
    <row r="26" spans="1:18" ht="3.75" customHeight="1">
      <c r="A26" s="311"/>
      <c r="B26" s="311"/>
      <c r="C26" s="311"/>
      <c r="D26" s="311"/>
      <c r="E26" s="311"/>
      <c r="F26" s="311"/>
      <c r="G26" s="311"/>
      <c r="H26" s="311"/>
      <c r="I26" s="311"/>
      <c r="J26" s="311"/>
      <c r="K26" s="311"/>
      <c r="L26" s="311"/>
      <c r="M26" s="311"/>
      <c r="N26" s="311"/>
      <c r="O26" s="311"/>
      <c r="P26" s="311"/>
      <c r="Q26" s="311"/>
      <c r="R26" s="311"/>
    </row>
    <row r="27" spans="1:18" ht="9.9499999999999993" customHeight="1"/>
    <row r="28" spans="1:18" ht="9.9499999999999993" customHeight="1">
      <c r="B28" s="292" t="s">
        <v>14</v>
      </c>
      <c r="C28" s="293" t="s">
        <v>271</v>
      </c>
      <c r="D28" s="294" t="s">
        <v>292</v>
      </c>
      <c r="E28" s="312" t="s">
        <v>291</v>
      </c>
      <c r="F28" s="295" t="s">
        <v>293</v>
      </c>
      <c r="G28" s="296" t="s">
        <v>212</v>
      </c>
      <c r="H28" s="296" t="s">
        <v>213</v>
      </c>
      <c r="I28" s="297">
        <v>1</v>
      </c>
      <c r="J28" s="297">
        <v>1</v>
      </c>
      <c r="K28" s="297">
        <v>1</v>
      </c>
      <c r="L28" s="298">
        <f t="shared" ref="L28:L32" si="26">(I28+J28)*K28</f>
        <v>2</v>
      </c>
      <c r="M28" s="299" t="s">
        <v>223</v>
      </c>
      <c r="N28" s="300"/>
      <c r="O28" s="301">
        <f>K28*N28</f>
        <v>0</v>
      </c>
      <c r="P28" s="301">
        <f t="shared" ref="P28" si="27">O28*0.22</f>
        <v>0</v>
      </c>
      <c r="Q28" s="301">
        <f t="shared" ref="Q28" si="28">O28+P28</f>
        <v>0</v>
      </c>
    </row>
    <row r="29" spans="1:18" ht="9.9499999999999993" customHeight="1">
      <c r="B29" s="292" t="s">
        <v>17</v>
      </c>
      <c r="C29" s="293" t="s">
        <v>271</v>
      </c>
      <c r="D29" s="294" t="s">
        <v>292</v>
      </c>
      <c r="E29" s="312" t="s">
        <v>291</v>
      </c>
      <c r="F29" s="295" t="s">
        <v>293</v>
      </c>
      <c r="G29" s="296" t="s">
        <v>212</v>
      </c>
      <c r="H29" s="296" t="s">
        <v>213</v>
      </c>
      <c r="I29" s="297">
        <v>1</v>
      </c>
      <c r="J29" s="297">
        <v>1</v>
      </c>
      <c r="K29" s="297">
        <v>1</v>
      </c>
      <c r="L29" s="298">
        <f t="shared" si="26"/>
        <v>2</v>
      </c>
      <c r="M29" s="299" t="s">
        <v>222</v>
      </c>
      <c r="N29" s="300"/>
      <c r="O29" s="301">
        <f>K29*N29</f>
        <v>0</v>
      </c>
      <c r="P29" s="301">
        <f t="shared" ref="P29" si="29">O29*0.22</f>
        <v>0</v>
      </c>
      <c r="Q29" s="301">
        <f t="shared" ref="Q29" si="30">O29+P29</f>
        <v>0</v>
      </c>
    </row>
    <row r="30" spans="1:18" ht="9.9499999999999993" customHeight="1">
      <c r="B30" s="292" t="s">
        <v>243</v>
      </c>
      <c r="C30" s="293" t="s">
        <v>271</v>
      </c>
      <c r="D30" s="294" t="s">
        <v>292</v>
      </c>
      <c r="E30" s="312" t="s">
        <v>291</v>
      </c>
      <c r="F30" s="295" t="s">
        <v>293</v>
      </c>
      <c r="G30" s="296" t="s">
        <v>212</v>
      </c>
      <c r="H30" s="296" t="s">
        <v>213</v>
      </c>
      <c r="I30" s="297">
        <v>1</v>
      </c>
      <c r="J30" s="297">
        <v>1</v>
      </c>
      <c r="K30" s="297">
        <v>1</v>
      </c>
      <c r="L30" s="298">
        <f t="shared" si="26"/>
        <v>2</v>
      </c>
      <c r="M30" s="299" t="s">
        <v>217</v>
      </c>
      <c r="N30" s="300"/>
      <c r="O30" s="301">
        <f>K30*N30</f>
        <v>0</v>
      </c>
      <c r="P30" s="301">
        <f t="shared" ref="P30" si="31">O30*0.22</f>
        <v>0</v>
      </c>
      <c r="Q30" s="301">
        <f t="shared" ref="Q30" si="32">O30+P30</f>
        <v>0</v>
      </c>
    </row>
    <row r="31" spans="1:18" ht="9.9499999999999993" customHeight="1">
      <c r="B31" s="292" t="s">
        <v>244</v>
      </c>
      <c r="C31" s="293" t="s">
        <v>271</v>
      </c>
      <c r="D31" s="294" t="s">
        <v>292</v>
      </c>
      <c r="E31" s="312" t="s">
        <v>291</v>
      </c>
      <c r="F31" s="295" t="s">
        <v>293</v>
      </c>
      <c r="G31" s="296" t="s">
        <v>212</v>
      </c>
      <c r="H31" s="296" t="s">
        <v>213</v>
      </c>
      <c r="I31" s="297">
        <v>1</v>
      </c>
      <c r="J31" s="297">
        <v>1</v>
      </c>
      <c r="K31" s="297">
        <v>1</v>
      </c>
      <c r="L31" s="298">
        <f t="shared" si="26"/>
        <v>2</v>
      </c>
      <c r="M31" s="299" t="s">
        <v>223</v>
      </c>
      <c r="N31" s="300"/>
      <c r="O31" s="301">
        <f>K31*N31</f>
        <v>0</v>
      </c>
      <c r="P31" s="301">
        <f t="shared" ref="P31" si="33">O31*0.22</f>
        <v>0</v>
      </c>
      <c r="Q31" s="301">
        <f t="shared" ref="Q31" si="34">O31+P31</f>
        <v>0</v>
      </c>
    </row>
    <row r="32" spans="1:18" ht="9.9499999999999993" customHeight="1">
      <c r="B32" s="292" t="s">
        <v>245</v>
      </c>
      <c r="C32" s="293" t="s">
        <v>271</v>
      </c>
      <c r="D32" s="294" t="s">
        <v>292</v>
      </c>
      <c r="E32" s="312" t="s">
        <v>291</v>
      </c>
      <c r="F32" s="295" t="s">
        <v>293</v>
      </c>
      <c r="G32" s="296" t="s">
        <v>296</v>
      </c>
      <c r="H32" s="296" t="s">
        <v>210</v>
      </c>
      <c r="I32" s="297">
        <v>17</v>
      </c>
      <c r="J32" s="297">
        <v>1</v>
      </c>
      <c r="K32" s="297">
        <v>1</v>
      </c>
      <c r="L32" s="298">
        <f t="shared" si="26"/>
        <v>18</v>
      </c>
      <c r="M32" s="299" t="s">
        <v>297</v>
      </c>
      <c r="N32" s="300"/>
      <c r="O32" s="301"/>
      <c r="P32" s="301"/>
      <c r="Q32" s="301"/>
    </row>
    <row r="33" spans="1:18" ht="9.9499999999999993" customHeight="1"/>
    <row r="34" spans="1:18" ht="5.0999999999999996" customHeight="1">
      <c r="A34" s="311"/>
      <c r="B34" s="311"/>
      <c r="C34" s="311"/>
      <c r="D34" s="311"/>
      <c r="E34" s="311"/>
      <c r="F34" s="311"/>
      <c r="G34" s="311"/>
      <c r="H34" s="311"/>
      <c r="I34" s="311"/>
      <c r="J34" s="311"/>
      <c r="K34" s="311"/>
      <c r="L34" s="311"/>
      <c r="M34" s="311"/>
      <c r="N34" s="311"/>
      <c r="O34" s="311"/>
      <c r="P34" s="311"/>
      <c r="Q34" s="311"/>
      <c r="R34" s="311"/>
    </row>
    <row r="35" spans="1:18" ht="9.9499999999999993" customHeight="1"/>
    <row r="36" spans="1:18" ht="9.9499999999999993" customHeight="1">
      <c r="B36" s="292" t="s">
        <v>14</v>
      </c>
      <c r="C36" s="293" t="s">
        <v>271</v>
      </c>
      <c r="D36" s="294" t="s">
        <v>307</v>
      </c>
      <c r="E36" s="312" t="s">
        <v>291</v>
      </c>
      <c r="F36" s="295" t="s">
        <v>337</v>
      </c>
      <c r="G36" s="296" t="s">
        <v>212</v>
      </c>
      <c r="H36" s="296" t="s">
        <v>213</v>
      </c>
      <c r="I36" s="297">
        <v>1</v>
      </c>
      <c r="J36" s="297">
        <v>1</v>
      </c>
      <c r="K36" s="297">
        <v>2</v>
      </c>
      <c r="L36" s="298">
        <f>(I36+J36)*K36</f>
        <v>4</v>
      </c>
      <c r="M36" s="299" t="s">
        <v>222</v>
      </c>
      <c r="N36" s="300"/>
      <c r="O36" s="301">
        <f>K36*N36</f>
        <v>0</v>
      </c>
      <c r="P36" s="301">
        <f t="shared" ref="P36:P37" si="35">O36*0.22</f>
        <v>0</v>
      </c>
      <c r="Q36" s="301">
        <f t="shared" ref="Q36:Q37" si="36">O36+P36</f>
        <v>0</v>
      </c>
    </row>
    <row r="37" spans="1:18" ht="9.9499999999999993" customHeight="1">
      <c r="B37" s="292" t="s">
        <v>17</v>
      </c>
      <c r="C37" s="293" t="s">
        <v>271</v>
      </c>
      <c r="D37" s="294" t="s">
        <v>307</v>
      </c>
      <c r="E37" s="312" t="s">
        <v>291</v>
      </c>
      <c r="F37" s="295" t="s">
        <v>337</v>
      </c>
      <c r="G37" s="296" t="s">
        <v>212</v>
      </c>
      <c r="H37" s="296" t="s">
        <v>266</v>
      </c>
      <c r="I37" s="297">
        <v>2</v>
      </c>
      <c r="J37" s="297">
        <v>1</v>
      </c>
      <c r="K37" s="297">
        <v>2</v>
      </c>
      <c r="L37" s="298">
        <f>(I37+J37)*K37</f>
        <v>6</v>
      </c>
      <c r="M37" s="299" t="s">
        <v>222</v>
      </c>
      <c r="N37" s="300"/>
      <c r="O37" s="301">
        <f>K37*N37</f>
        <v>0</v>
      </c>
      <c r="P37" s="301">
        <f t="shared" si="35"/>
        <v>0</v>
      </c>
      <c r="Q37" s="301">
        <f t="shared" si="36"/>
        <v>0</v>
      </c>
    </row>
    <row r="38" spans="1:18" ht="9.9499999999999993" customHeight="1">
      <c r="B38" s="292" t="s">
        <v>243</v>
      </c>
      <c r="C38" s="293" t="s">
        <v>271</v>
      </c>
      <c r="D38" s="294" t="s">
        <v>307</v>
      </c>
      <c r="E38" s="312" t="s">
        <v>291</v>
      </c>
      <c r="F38" s="295" t="s">
        <v>337</v>
      </c>
      <c r="G38" s="296" t="s">
        <v>212</v>
      </c>
      <c r="H38" s="296" t="s">
        <v>213</v>
      </c>
      <c r="I38" s="297">
        <v>1</v>
      </c>
      <c r="J38" s="297">
        <v>1</v>
      </c>
      <c r="K38" s="297">
        <v>1</v>
      </c>
      <c r="L38" s="298">
        <f>(I38+J38)*K38</f>
        <v>2</v>
      </c>
      <c r="M38" s="299" t="s">
        <v>217</v>
      </c>
      <c r="N38" s="300"/>
      <c r="O38" s="301">
        <f>K38*N38</f>
        <v>0</v>
      </c>
      <c r="P38" s="301">
        <f t="shared" ref="P38" si="37">O38*0.22</f>
        <v>0</v>
      </c>
      <c r="Q38" s="301">
        <f t="shared" ref="Q38" si="38">O38+P38</f>
        <v>0</v>
      </c>
    </row>
    <row r="39" spans="1:18" ht="9.9499999999999993" customHeight="1">
      <c r="B39" s="292" t="s">
        <v>244</v>
      </c>
      <c r="C39" s="293" t="s">
        <v>271</v>
      </c>
      <c r="D39" s="294" t="s">
        <v>307</v>
      </c>
      <c r="E39" s="312" t="s">
        <v>291</v>
      </c>
      <c r="F39" s="295" t="s">
        <v>337</v>
      </c>
      <c r="G39" s="296" t="s">
        <v>212</v>
      </c>
      <c r="H39" s="296" t="s">
        <v>266</v>
      </c>
      <c r="I39" s="297">
        <v>2</v>
      </c>
      <c r="J39" s="297">
        <v>1</v>
      </c>
      <c r="K39" s="297">
        <v>1</v>
      </c>
      <c r="L39" s="298">
        <f>(I39+J39)*K39</f>
        <v>3</v>
      </c>
      <c r="M39" s="299" t="s">
        <v>218</v>
      </c>
      <c r="N39" s="300"/>
      <c r="O39" s="301">
        <f>K39*N39</f>
        <v>0</v>
      </c>
      <c r="P39" s="301">
        <f t="shared" ref="P39" si="39">O39*0.22</f>
        <v>0</v>
      </c>
      <c r="Q39" s="301">
        <f t="shared" ref="Q39" si="40">O39+P39</f>
        <v>0</v>
      </c>
    </row>
    <row r="40" spans="1:18" ht="9.9499999999999993" customHeight="1"/>
    <row r="41" spans="1:18" ht="5.0999999999999996" customHeight="1">
      <c r="A41" s="311"/>
      <c r="B41" s="311"/>
      <c r="C41" s="311"/>
      <c r="D41" s="311"/>
      <c r="E41" s="311"/>
      <c r="F41" s="311"/>
      <c r="G41" s="311"/>
      <c r="H41" s="311"/>
      <c r="I41" s="311"/>
      <c r="J41" s="311"/>
      <c r="K41" s="311"/>
      <c r="L41" s="311"/>
      <c r="M41" s="311"/>
      <c r="N41" s="311"/>
      <c r="O41" s="311"/>
      <c r="P41" s="311"/>
      <c r="Q41" s="311"/>
      <c r="R41" s="311"/>
    </row>
    <row r="42" spans="1:18" ht="9.9499999999999993" customHeight="1"/>
    <row r="43" spans="1:18" ht="9.9499999999999993" customHeight="1">
      <c r="B43" s="292" t="s">
        <v>14</v>
      </c>
      <c r="C43" s="293" t="s">
        <v>271</v>
      </c>
      <c r="D43" s="294" t="s">
        <v>336</v>
      </c>
      <c r="E43" s="312" t="s">
        <v>291</v>
      </c>
      <c r="F43" s="295" t="s">
        <v>338</v>
      </c>
      <c r="G43" s="296" t="s">
        <v>296</v>
      </c>
      <c r="H43" s="296" t="s">
        <v>210</v>
      </c>
      <c r="I43" s="297">
        <v>10</v>
      </c>
      <c r="J43" s="297">
        <v>1</v>
      </c>
      <c r="K43" s="297">
        <v>1</v>
      </c>
      <c r="L43" s="298">
        <f>(I43+J43)*K43</f>
        <v>11</v>
      </c>
      <c r="M43" s="299" t="s">
        <v>339</v>
      </c>
      <c r="N43" s="300"/>
      <c r="O43" s="301">
        <f>K43*N43</f>
        <v>0</v>
      </c>
      <c r="P43" s="301">
        <f t="shared" ref="P43" si="41">O43*0.22</f>
        <v>0</v>
      </c>
      <c r="Q43" s="301">
        <f t="shared" ref="Q43" si="42">O43+P43</f>
        <v>0</v>
      </c>
    </row>
    <row r="44" spans="1:18" ht="9.9499999999999993" customHeight="1">
      <c r="B44" s="292" t="s">
        <v>17</v>
      </c>
      <c r="C44" s="293" t="s">
        <v>271</v>
      </c>
      <c r="D44" s="294" t="s">
        <v>336</v>
      </c>
      <c r="E44" s="312" t="s">
        <v>291</v>
      </c>
      <c r="F44" s="295" t="s">
        <v>338</v>
      </c>
      <c r="G44" s="296" t="s">
        <v>344</v>
      </c>
      <c r="H44" s="296" t="s">
        <v>213</v>
      </c>
      <c r="I44" s="297">
        <v>1</v>
      </c>
      <c r="J44" s="297">
        <v>1</v>
      </c>
      <c r="K44" s="297">
        <v>1</v>
      </c>
      <c r="L44" s="298">
        <f>(I44+J44)*K44</f>
        <v>2</v>
      </c>
      <c r="M44" s="299" t="s">
        <v>226</v>
      </c>
      <c r="N44" s="300"/>
      <c r="O44" s="301">
        <f>K44*N44</f>
        <v>0</v>
      </c>
      <c r="P44" s="301">
        <f t="shared" ref="P44" si="43">O44*0.22</f>
        <v>0</v>
      </c>
      <c r="Q44" s="301">
        <f t="shared" ref="Q44" si="44">O44+P44</f>
        <v>0</v>
      </c>
    </row>
    <row r="45" spans="1:18" ht="9.9499999999999993" customHeight="1"/>
    <row r="46" spans="1:18" ht="5.0999999999999996" customHeight="1">
      <c r="A46" s="311"/>
      <c r="B46" s="311"/>
      <c r="C46" s="311"/>
      <c r="D46" s="311"/>
      <c r="E46" s="311"/>
      <c r="F46" s="311"/>
      <c r="G46" s="311"/>
      <c r="H46" s="311"/>
      <c r="I46" s="311"/>
      <c r="J46" s="311"/>
      <c r="K46" s="311"/>
      <c r="L46" s="311"/>
      <c r="M46" s="311"/>
      <c r="N46" s="311"/>
      <c r="O46" s="311"/>
      <c r="P46" s="311"/>
      <c r="Q46" s="311"/>
      <c r="R46" s="311"/>
    </row>
    <row r="47" spans="1:18" ht="9.9499999999999993" customHeight="1"/>
    <row r="48" spans="1:18" ht="9.9499999999999993" customHeight="1">
      <c r="B48" s="292" t="s">
        <v>14</v>
      </c>
      <c r="C48" s="293" t="s">
        <v>380</v>
      </c>
      <c r="D48" s="294" t="s">
        <v>446</v>
      </c>
      <c r="E48" s="312" t="s">
        <v>291</v>
      </c>
      <c r="F48" s="295" t="s">
        <v>270</v>
      </c>
      <c r="G48" s="296" t="s">
        <v>212</v>
      </c>
      <c r="H48" s="296" t="s">
        <v>213</v>
      </c>
      <c r="I48" s="297">
        <v>1</v>
      </c>
      <c r="J48" s="297">
        <v>1</v>
      </c>
      <c r="K48" s="297">
        <v>1</v>
      </c>
      <c r="L48" s="298">
        <f>(I48+J48)*K48</f>
        <v>2</v>
      </c>
      <c r="M48" s="299" t="s">
        <v>222</v>
      </c>
      <c r="N48" s="300"/>
      <c r="O48" s="301">
        <f>K48*N48</f>
        <v>0</v>
      </c>
      <c r="P48" s="301">
        <f>O48*0.22</f>
        <v>0</v>
      </c>
      <c r="Q48" s="301">
        <f>O48+P48</f>
        <v>0</v>
      </c>
    </row>
    <row r="49" spans="1:18" ht="9.9499999999999993" customHeight="1"/>
    <row r="50" spans="1:18" ht="5.0999999999999996" customHeight="1">
      <c r="A50" s="311"/>
      <c r="B50" s="311"/>
      <c r="C50" s="311"/>
      <c r="D50" s="311"/>
      <c r="E50" s="311"/>
      <c r="F50" s="311"/>
      <c r="G50" s="311"/>
      <c r="H50" s="311"/>
      <c r="I50" s="311"/>
      <c r="J50" s="311"/>
      <c r="K50" s="311"/>
      <c r="L50" s="311"/>
      <c r="M50" s="311"/>
      <c r="N50" s="311"/>
      <c r="O50" s="311"/>
      <c r="P50" s="311"/>
      <c r="Q50" s="311"/>
      <c r="R50" s="311"/>
    </row>
    <row r="51" spans="1:18" ht="9.9499999999999993" customHeight="1"/>
    <row r="52" spans="1:18" ht="9.9499999999999993" customHeight="1">
      <c r="B52" s="292" t="s">
        <v>14</v>
      </c>
      <c r="C52" s="293" t="s">
        <v>380</v>
      </c>
      <c r="D52" s="294" t="s">
        <v>468</v>
      </c>
      <c r="E52" s="312" t="s">
        <v>291</v>
      </c>
      <c r="F52" s="295" t="s">
        <v>469</v>
      </c>
      <c r="G52" s="296" t="s">
        <v>212</v>
      </c>
      <c r="H52" s="296" t="s">
        <v>213</v>
      </c>
      <c r="I52" s="297">
        <v>1</v>
      </c>
      <c r="J52" s="297">
        <v>1</v>
      </c>
      <c r="K52" s="297">
        <v>22</v>
      </c>
      <c r="L52" s="298">
        <f>(I52+J52)*K52</f>
        <v>44</v>
      </c>
      <c r="M52" s="299" t="s">
        <v>211</v>
      </c>
      <c r="N52" s="300"/>
      <c r="O52" s="301">
        <f>K52*N52</f>
        <v>0</v>
      </c>
      <c r="P52" s="301">
        <f>O52*0.22</f>
        <v>0</v>
      </c>
      <c r="Q52" s="301">
        <f>O52+P52</f>
        <v>0</v>
      </c>
    </row>
    <row r="53" spans="1:18" ht="9.9499999999999993" customHeight="1">
      <c r="B53" s="292" t="s">
        <v>17</v>
      </c>
      <c r="C53" s="293" t="s">
        <v>380</v>
      </c>
      <c r="D53" s="294" t="s">
        <v>468</v>
      </c>
      <c r="E53" s="312" t="s">
        <v>291</v>
      </c>
      <c r="F53" s="295" t="s">
        <v>469</v>
      </c>
      <c r="G53" s="296" t="s">
        <v>212</v>
      </c>
      <c r="H53" s="296" t="s">
        <v>213</v>
      </c>
      <c r="I53" s="297">
        <v>1</v>
      </c>
      <c r="J53" s="297">
        <v>1</v>
      </c>
      <c r="K53" s="297">
        <v>3</v>
      </c>
      <c r="L53" s="298">
        <f t="shared" ref="L53:L56" si="45">(I53+J53)*K53</f>
        <v>6</v>
      </c>
      <c r="M53" s="299" t="s">
        <v>214</v>
      </c>
      <c r="N53" s="300"/>
      <c r="O53" s="301">
        <f t="shared" ref="O53:O56" si="46">K53*N53</f>
        <v>0</v>
      </c>
      <c r="P53" s="301">
        <f t="shared" ref="P53:P56" si="47">O53*0.22</f>
        <v>0</v>
      </c>
      <c r="Q53" s="301">
        <f t="shared" ref="Q53:Q56" si="48">O53+P53</f>
        <v>0</v>
      </c>
    </row>
    <row r="54" spans="1:18" ht="9.9499999999999993" customHeight="1">
      <c r="B54" s="292" t="s">
        <v>243</v>
      </c>
      <c r="C54" s="293" t="s">
        <v>380</v>
      </c>
      <c r="D54" s="294" t="s">
        <v>468</v>
      </c>
      <c r="E54" s="312" t="s">
        <v>291</v>
      </c>
      <c r="F54" s="295" t="s">
        <v>469</v>
      </c>
      <c r="G54" s="296" t="s">
        <v>212</v>
      </c>
      <c r="H54" s="296" t="s">
        <v>213</v>
      </c>
      <c r="I54" s="297">
        <v>1</v>
      </c>
      <c r="J54" s="297">
        <v>1</v>
      </c>
      <c r="K54" s="297">
        <v>3</v>
      </c>
      <c r="L54" s="298">
        <f t="shared" si="45"/>
        <v>6</v>
      </c>
      <c r="M54" s="299" t="s">
        <v>483</v>
      </c>
      <c r="N54" s="300"/>
      <c r="O54" s="301">
        <f t="shared" si="46"/>
        <v>0</v>
      </c>
      <c r="P54" s="301">
        <f t="shared" si="47"/>
        <v>0</v>
      </c>
      <c r="Q54" s="301">
        <f t="shared" si="48"/>
        <v>0</v>
      </c>
    </row>
    <row r="55" spans="1:18" ht="9.9499999999999993" customHeight="1">
      <c r="B55" s="292" t="s">
        <v>244</v>
      </c>
      <c r="C55" s="293" t="s">
        <v>380</v>
      </c>
      <c r="D55" s="294" t="s">
        <v>468</v>
      </c>
      <c r="E55" s="312" t="s">
        <v>291</v>
      </c>
      <c r="F55" s="295" t="s">
        <v>469</v>
      </c>
      <c r="G55" s="296" t="s">
        <v>212</v>
      </c>
      <c r="H55" s="296" t="s">
        <v>213</v>
      </c>
      <c r="I55" s="297">
        <v>1</v>
      </c>
      <c r="J55" s="297">
        <v>1</v>
      </c>
      <c r="K55" s="297">
        <v>1</v>
      </c>
      <c r="L55" s="298">
        <f t="shared" si="45"/>
        <v>2</v>
      </c>
      <c r="M55" s="299" t="s">
        <v>457</v>
      </c>
      <c r="N55" s="300"/>
      <c r="O55" s="301">
        <f t="shared" si="46"/>
        <v>0</v>
      </c>
      <c r="P55" s="301">
        <f t="shared" si="47"/>
        <v>0</v>
      </c>
      <c r="Q55" s="301">
        <f t="shared" si="48"/>
        <v>0</v>
      </c>
    </row>
    <row r="56" spans="1:18" ht="9.9499999999999993" customHeight="1">
      <c r="B56" s="292" t="s">
        <v>245</v>
      </c>
      <c r="C56" s="293" t="s">
        <v>380</v>
      </c>
      <c r="D56" s="294" t="s">
        <v>468</v>
      </c>
      <c r="E56" s="312" t="s">
        <v>291</v>
      </c>
      <c r="F56" s="295" t="s">
        <v>469</v>
      </c>
      <c r="G56" s="296" t="s">
        <v>212</v>
      </c>
      <c r="H56" s="296" t="s">
        <v>213</v>
      </c>
      <c r="I56" s="297">
        <v>1</v>
      </c>
      <c r="J56" s="297">
        <v>1</v>
      </c>
      <c r="K56" s="297">
        <v>1</v>
      </c>
      <c r="L56" s="298">
        <f t="shared" si="45"/>
        <v>2</v>
      </c>
      <c r="M56" s="299" t="s">
        <v>222</v>
      </c>
      <c r="N56" s="300"/>
      <c r="O56" s="301">
        <f t="shared" si="46"/>
        <v>0</v>
      </c>
      <c r="P56" s="301">
        <f t="shared" si="47"/>
        <v>0</v>
      </c>
      <c r="Q56" s="301">
        <f t="shared" si="48"/>
        <v>0</v>
      </c>
    </row>
    <row r="57" spans="1:18" ht="9.9499999999999993" customHeight="1"/>
    <row r="58" spans="1:18" ht="5.0999999999999996" customHeight="1">
      <c r="A58" s="311"/>
      <c r="B58" s="311"/>
      <c r="C58" s="311"/>
      <c r="D58" s="311"/>
      <c r="E58" s="311"/>
      <c r="F58" s="311"/>
      <c r="G58" s="311"/>
      <c r="H58" s="311"/>
      <c r="I58" s="311"/>
      <c r="J58" s="311"/>
      <c r="K58" s="311"/>
      <c r="L58" s="311"/>
      <c r="M58" s="311"/>
      <c r="N58" s="311"/>
      <c r="O58" s="311"/>
      <c r="P58" s="311"/>
      <c r="Q58" s="311"/>
      <c r="R58" s="311"/>
    </row>
    <row r="59" spans="1:18" ht="9.9499999999999993" customHeight="1"/>
    <row r="60" spans="1:18" ht="9.9499999999999993" customHeight="1">
      <c r="B60" s="292" t="s">
        <v>14</v>
      </c>
      <c r="C60" s="293" t="s">
        <v>380</v>
      </c>
      <c r="D60" s="294" t="s">
        <v>470</v>
      </c>
      <c r="E60" s="312" t="s">
        <v>291</v>
      </c>
      <c r="F60" s="295" t="s">
        <v>471</v>
      </c>
      <c r="G60" s="296" t="s">
        <v>212</v>
      </c>
      <c r="H60" s="296" t="s">
        <v>213</v>
      </c>
      <c r="I60" s="297">
        <v>1</v>
      </c>
      <c r="J60" s="297">
        <v>1</v>
      </c>
      <c r="K60" s="297">
        <v>4</v>
      </c>
      <c r="L60" s="298">
        <f>(I60+J60)*K60</f>
        <v>8</v>
      </c>
      <c r="M60" s="299" t="s">
        <v>232</v>
      </c>
      <c r="N60" s="300"/>
      <c r="O60" s="301">
        <f>K60*N60</f>
        <v>0</v>
      </c>
      <c r="P60" s="301">
        <f>O60*0.22</f>
        <v>0</v>
      </c>
      <c r="Q60" s="301">
        <f>O60+P60</f>
        <v>0</v>
      </c>
    </row>
    <row r="61" spans="1:18" ht="9.9499999999999993" customHeight="1">
      <c r="B61" s="292" t="s">
        <v>17</v>
      </c>
      <c r="C61" s="293" t="s">
        <v>380</v>
      </c>
      <c r="D61" s="294" t="s">
        <v>470</v>
      </c>
      <c r="E61" s="312" t="s">
        <v>291</v>
      </c>
      <c r="F61" s="295" t="s">
        <v>471</v>
      </c>
      <c r="G61" s="296" t="s">
        <v>472</v>
      </c>
      <c r="H61" s="296" t="s">
        <v>270</v>
      </c>
      <c r="I61" s="297">
        <v>1</v>
      </c>
      <c r="J61" s="297">
        <v>0</v>
      </c>
      <c r="K61" s="297">
        <v>3</v>
      </c>
      <c r="L61" s="298">
        <f t="shared" ref="L61:L62" si="49">(I61+J61)*K61</f>
        <v>3</v>
      </c>
      <c r="M61" s="299" t="s">
        <v>232</v>
      </c>
      <c r="N61" s="300"/>
      <c r="O61" s="301">
        <f t="shared" ref="O61:O62" si="50">K61*N61</f>
        <v>0</v>
      </c>
      <c r="P61" s="301">
        <f t="shared" ref="P61:P64" si="51">O61*0.22</f>
        <v>0</v>
      </c>
      <c r="Q61" s="301">
        <f t="shared" ref="Q61:Q62" si="52">O61+P61</f>
        <v>0</v>
      </c>
    </row>
    <row r="62" spans="1:18" ht="9.9499999999999993" customHeight="1">
      <c r="B62" s="292" t="s">
        <v>243</v>
      </c>
      <c r="C62" s="293" t="s">
        <v>380</v>
      </c>
      <c r="D62" s="294" t="s">
        <v>470</v>
      </c>
      <c r="E62" s="312" t="s">
        <v>291</v>
      </c>
      <c r="F62" s="295" t="s">
        <v>471</v>
      </c>
      <c r="G62" s="296" t="s">
        <v>212</v>
      </c>
      <c r="H62" s="296" t="s">
        <v>213</v>
      </c>
      <c r="I62" s="297">
        <v>1</v>
      </c>
      <c r="J62" s="297">
        <v>1</v>
      </c>
      <c r="K62" s="297">
        <v>4</v>
      </c>
      <c r="L62" s="298">
        <f t="shared" si="49"/>
        <v>8</v>
      </c>
      <c r="M62" s="299" t="s">
        <v>214</v>
      </c>
      <c r="N62" s="300"/>
      <c r="O62" s="301">
        <f t="shared" si="50"/>
        <v>0</v>
      </c>
      <c r="P62" s="301">
        <f t="shared" si="51"/>
        <v>0</v>
      </c>
      <c r="Q62" s="301">
        <f t="shared" si="52"/>
        <v>0</v>
      </c>
    </row>
    <row r="63" spans="1:18" ht="9.9499999999999993" customHeight="1">
      <c r="B63" s="292" t="s">
        <v>243</v>
      </c>
      <c r="C63" s="293" t="s">
        <v>380</v>
      </c>
      <c r="D63" s="294" t="s">
        <v>470</v>
      </c>
      <c r="E63" s="312" t="s">
        <v>291</v>
      </c>
      <c r="F63" s="295" t="s">
        <v>471</v>
      </c>
      <c r="G63" s="296" t="s">
        <v>212</v>
      </c>
      <c r="H63" s="296" t="s">
        <v>213</v>
      </c>
      <c r="I63" s="297">
        <v>1</v>
      </c>
      <c r="J63" s="297">
        <v>1</v>
      </c>
      <c r="K63" s="297">
        <v>3</v>
      </c>
      <c r="L63" s="298">
        <f t="shared" ref="L63" si="53">(I63+J63)*K63</f>
        <v>6</v>
      </c>
      <c r="M63" s="299" t="s">
        <v>453</v>
      </c>
      <c r="N63" s="300"/>
      <c r="O63" s="301">
        <f t="shared" ref="O63:O64" si="54">K63*N63</f>
        <v>0</v>
      </c>
      <c r="P63" s="301">
        <f t="shared" si="51"/>
        <v>0</v>
      </c>
      <c r="Q63" s="301">
        <f t="shared" ref="Q63:Q64" si="55">O63+P63</f>
        <v>0</v>
      </c>
    </row>
    <row r="64" spans="1:18" ht="9.9499999999999993" customHeight="1">
      <c r="B64" s="292"/>
      <c r="C64" s="293" t="s">
        <v>380</v>
      </c>
      <c r="D64" s="294" t="s">
        <v>470</v>
      </c>
      <c r="E64" s="312" t="s">
        <v>291</v>
      </c>
      <c r="F64" s="295" t="s">
        <v>471</v>
      </c>
      <c r="G64" s="296" t="s">
        <v>212</v>
      </c>
      <c r="H64" s="296" t="s">
        <v>213</v>
      </c>
      <c r="I64" s="297">
        <v>1</v>
      </c>
      <c r="J64" s="297">
        <v>1</v>
      </c>
      <c r="K64" s="297">
        <v>8</v>
      </c>
      <c r="L64" s="298">
        <f t="shared" ref="L64" si="56">(I64+J64)*K64</f>
        <v>16</v>
      </c>
      <c r="M64" s="299" t="s">
        <v>222</v>
      </c>
      <c r="N64" s="300"/>
      <c r="O64" s="301">
        <f t="shared" si="54"/>
        <v>0</v>
      </c>
      <c r="P64" s="301">
        <f t="shared" si="51"/>
        <v>0</v>
      </c>
      <c r="Q64" s="301">
        <f t="shared" si="55"/>
        <v>0</v>
      </c>
    </row>
    <row r="65" spans="1:18" ht="9.9499999999999993" customHeight="1"/>
    <row r="66" spans="1:18" ht="5.0999999999999996" customHeight="1">
      <c r="A66" s="311"/>
      <c r="B66" s="311"/>
      <c r="C66" s="311"/>
      <c r="D66" s="311"/>
      <c r="E66" s="311"/>
      <c r="F66" s="311"/>
      <c r="G66" s="311"/>
      <c r="H66" s="311"/>
      <c r="I66" s="311"/>
      <c r="J66" s="311"/>
      <c r="K66" s="311"/>
      <c r="L66" s="311"/>
      <c r="M66" s="311"/>
      <c r="N66" s="311"/>
      <c r="O66" s="311"/>
      <c r="P66" s="311"/>
      <c r="Q66" s="311"/>
      <c r="R66" s="311"/>
    </row>
    <row r="67" spans="1:18" ht="9.9499999999999993" customHeight="1"/>
    <row r="68" spans="1:18" ht="9.9499999999999993" customHeight="1">
      <c r="B68" s="292" t="s">
        <v>14</v>
      </c>
      <c r="C68" s="293" t="s">
        <v>380</v>
      </c>
      <c r="D68" s="294" t="s">
        <v>476</v>
      </c>
      <c r="E68" s="312" t="s">
        <v>291</v>
      </c>
      <c r="F68" s="295" t="s">
        <v>477</v>
      </c>
      <c r="G68" s="296" t="s">
        <v>212</v>
      </c>
      <c r="H68" s="296" t="s">
        <v>213</v>
      </c>
      <c r="I68" s="297">
        <v>1</v>
      </c>
      <c r="J68" s="297">
        <v>1</v>
      </c>
      <c r="K68" s="297">
        <v>1</v>
      </c>
      <c r="L68" s="298">
        <f t="shared" ref="L68" si="57">(I68+J68)*K68</f>
        <v>2</v>
      </c>
      <c r="M68" s="299" t="s">
        <v>214</v>
      </c>
      <c r="N68" s="300"/>
      <c r="O68" s="301">
        <f t="shared" ref="O68" si="58">K68*N68</f>
        <v>0</v>
      </c>
      <c r="P68" s="301">
        <f t="shared" ref="P68:P71" si="59">O68*0.22</f>
        <v>0</v>
      </c>
      <c r="Q68" s="301">
        <f t="shared" ref="Q68" si="60">O68+P68</f>
        <v>0</v>
      </c>
    </row>
    <row r="69" spans="1:18" ht="9.9499999999999993" customHeight="1">
      <c r="B69" s="292" t="s">
        <v>17</v>
      </c>
      <c r="C69" s="293" t="s">
        <v>380</v>
      </c>
      <c r="D69" s="294" t="s">
        <v>476</v>
      </c>
      <c r="E69" s="312" t="s">
        <v>291</v>
      </c>
      <c r="F69" s="295" t="s">
        <v>477</v>
      </c>
      <c r="G69" s="296" t="s">
        <v>212</v>
      </c>
      <c r="H69" s="296" t="s">
        <v>213</v>
      </c>
      <c r="I69" s="297">
        <v>1</v>
      </c>
      <c r="J69" s="297">
        <v>1</v>
      </c>
      <c r="K69" s="297">
        <v>9</v>
      </c>
      <c r="L69" s="298">
        <f t="shared" ref="L69" si="61">(I69+J69)*K69</f>
        <v>18</v>
      </c>
      <c r="M69" s="299" t="s">
        <v>222</v>
      </c>
      <c r="N69" s="300"/>
      <c r="O69" s="301">
        <f t="shared" ref="O69" si="62">K69*N69</f>
        <v>0</v>
      </c>
      <c r="P69" s="301">
        <f t="shared" si="59"/>
        <v>0</v>
      </c>
      <c r="Q69" s="301">
        <f t="shared" ref="Q69" si="63">O69+P69</f>
        <v>0</v>
      </c>
    </row>
    <row r="70" spans="1:18" ht="9.9499999999999993" customHeight="1">
      <c r="B70" s="292" t="s">
        <v>243</v>
      </c>
      <c r="C70" s="293" t="s">
        <v>380</v>
      </c>
      <c r="D70" s="294" t="s">
        <v>476</v>
      </c>
      <c r="E70" s="312" t="s">
        <v>291</v>
      </c>
      <c r="F70" s="295" t="s">
        <v>477</v>
      </c>
      <c r="G70" s="296" t="s">
        <v>212</v>
      </c>
      <c r="H70" s="296" t="s">
        <v>213</v>
      </c>
      <c r="I70" s="297">
        <v>1</v>
      </c>
      <c r="J70" s="297">
        <v>1</v>
      </c>
      <c r="K70" s="297">
        <v>3</v>
      </c>
      <c r="L70" s="298">
        <f t="shared" ref="L70:L71" si="64">(I70+J70)*K70</f>
        <v>6</v>
      </c>
      <c r="M70" s="299" t="s">
        <v>226</v>
      </c>
      <c r="N70" s="300"/>
      <c r="O70" s="301">
        <f t="shared" ref="O70:O71" si="65">K70*N70</f>
        <v>0</v>
      </c>
      <c r="P70" s="301">
        <f t="shared" si="59"/>
        <v>0</v>
      </c>
      <c r="Q70" s="301">
        <f t="shared" ref="Q70:Q71" si="66">O70+P70</f>
        <v>0</v>
      </c>
    </row>
    <row r="71" spans="1:18" ht="9.9499999999999993" customHeight="1">
      <c r="B71" s="292" t="s">
        <v>244</v>
      </c>
      <c r="C71" s="293" t="s">
        <v>380</v>
      </c>
      <c r="D71" s="294" t="s">
        <v>476</v>
      </c>
      <c r="E71" s="312" t="s">
        <v>291</v>
      </c>
      <c r="F71" s="295" t="s">
        <v>477</v>
      </c>
      <c r="G71" s="296" t="s">
        <v>212</v>
      </c>
      <c r="H71" s="296" t="s">
        <v>213</v>
      </c>
      <c r="I71" s="297">
        <v>1</v>
      </c>
      <c r="J71" s="297">
        <v>1</v>
      </c>
      <c r="K71" s="297"/>
      <c r="L71" s="298">
        <f t="shared" si="64"/>
        <v>0</v>
      </c>
      <c r="M71" s="299"/>
      <c r="N71" s="300"/>
      <c r="O71" s="301">
        <f t="shared" si="65"/>
        <v>0</v>
      </c>
      <c r="P71" s="301">
        <f t="shared" si="59"/>
        <v>0</v>
      </c>
      <c r="Q71" s="301">
        <f t="shared" si="66"/>
        <v>0</v>
      </c>
    </row>
    <row r="72" spans="1:18" ht="9.9499999999999993" customHeight="1"/>
    <row r="73" spans="1:18" ht="5.0999999999999996" customHeight="1">
      <c r="A73" s="311"/>
      <c r="B73" s="311"/>
      <c r="C73" s="311"/>
      <c r="D73" s="311"/>
      <c r="E73" s="311"/>
      <c r="F73" s="311"/>
      <c r="G73" s="311"/>
      <c r="H73" s="311"/>
      <c r="I73" s="311"/>
      <c r="J73" s="311"/>
      <c r="K73" s="311"/>
      <c r="L73" s="311"/>
      <c r="M73" s="311"/>
      <c r="N73" s="311"/>
      <c r="O73" s="311"/>
      <c r="P73" s="311"/>
      <c r="Q73" s="311"/>
      <c r="R73" s="311"/>
    </row>
    <row r="74" spans="1:18" ht="9.9499999999999993" customHeight="1"/>
    <row r="75" spans="1:18" ht="9.9499999999999993" customHeight="1">
      <c r="B75" s="292" t="s">
        <v>14</v>
      </c>
      <c r="C75" s="293" t="s">
        <v>380</v>
      </c>
      <c r="D75" s="294" t="s">
        <v>473</v>
      </c>
      <c r="E75" s="312" t="s">
        <v>291</v>
      </c>
      <c r="F75" s="295" t="s">
        <v>474</v>
      </c>
      <c r="G75" s="296" t="s">
        <v>212</v>
      </c>
      <c r="H75" s="296" t="s">
        <v>213</v>
      </c>
      <c r="I75" s="297">
        <v>1</v>
      </c>
      <c r="J75" s="297">
        <v>1</v>
      </c>
      <c r="K75" s="297">
        <v>2</v>
      </c>
      <c r="L75" s="298">
        <f t="shared" ref="L75:L76" si="67">(I75+J75)*K75</f>
        <v>4</v>
      </c>
      <c r="M75" s="299" t="s">
        <v>215</v>
      </c>
      <c r="N75" s="300"/>
      <c r="O75" s="301">
        <f t="shared" ref="O75:O76" si="68">K75*N75</f>
        <v>0</v>
      </c>
      <c r="P75" s="301">
        <f t="shared" ref="P75:P83" si="69">O75*0.22</f>
        <v>0</v>
      </c>
      <c r="Q75" s="301">
        <f t="shared" ref="Q75:Q76" si="70">O75+P75</f>
        <v>0</v>
      </c>
    </row>
    <row r="76" spans="1:18" ht="9.9499999999999993" customHeight="1">
      <c r="B76" s="292" t="s">
        <v>17</v>
      </c>
      <c r="C76" s="293" t="s">
        <v>380</v>
      </c>
      <c r="D76" s="294" t="s">
        <v>473</v>
      </c>
      <c r="E76" s="312" t="s">
        <v>291</v>
      </c>
      <c r="F76" s="295" t="s">
        <v>474</v>
      </c>
      <c r="G76" s="296" t="s">
        <v>212</v>
      </c>
      <c r="H76" s="296" t="s">
        <v>213</v>
      </c>
      <c r="I76" s="297">
        <v>1</v>
      </c>
      <c r="J76" s="297">
        <v>1</v>
      </c>
      <c r="K76" s="297">
        <v>1</v>
      </c>
      <c r="L76" s="298">
        <f t="shared" si="67"/>
        <v>2</v>
      </c>
      <c r="M76" s="299" t="s">
        <v>211</v>
      </c>
      <c r="N76" s="300"/>
      <c r="O76" s="301">
        <f t="shared" si="68"/>
        <v>0</v>
      </c>
      <c r="P76" s="301">
        <f t="shared" si="69"/>
        <v>0</v>
      </c>
      <c r="Q76" s="301">
        <f t="shared" si="70"/>
        <v>0</v>
      </c>
    </row>
    <row r="77" spans="1:18" ht="9.9499999999999993" customHeight="1">
      <c r="B77" s="292" t="s">
        <v>243</v>
      </c>
      <c r="C77" s="293" t="s">
        <v>380</v>
      </c>
      <c r="D77" s="294" t="s">
        <v>473</v>
      </c>
      <c r="E77" s="312" t="s">
        <v>291</v>
      </c>
      <c r="F77" s="295" t="s">
        <v>474</v>
      </c>
      <c r="G77" s="296" t="s">
        <v>212</v>
      </c>
      <c r="H77" s="296" t="s">
        <v>213</v>
      </c>
      <c r="I77" s="297">
        <v>1</v>
      </c>
      <c r="J77" s="297">
        <v>1</v>
      </c>
      <c r="K77" s="297">
        <v>1</v>
      </c>
      <c r="L77" s="298">
        <f t="shared" ref="L77:L83" si="71">(I77+J77)*K77</f>
        <v>2</v>
      </c>
      <c r="M77" s="299" t="s">
        <v>214</v>
      </c>
      <c r="N77" s="300"/>
      <c r="O77" s="301">
        <f t="shared" ref="O77:O83" si="72">K77*N77</f>
        <v>0</v>
      </c>
      <c r="P77" s="301">
        <f t="shared" si="69"/>
        <v>0</v>
      </c>
      <c r="Q77" s="301">
        <f t="shared" ref="Q77:Q83" si="73">O77+P77</f>
        <v>0</v>
      </c>
    </row>
    <row r="78" spans="1:18" ht="9.9499999999999993" customHeight="1">
      <c r="B78" s="292" t="s">
        <v>244</v>
      </c>
      <c r="C78" s="293" t="s">
        <v>380</v>
      </c>
      <c r="D78" s="294" t="s">
        <v>473</v>
      </c>
      <c r="E78" s="312" t="s">
        <v>291</v>
      </c>
      <c r="F78" s="295" t="s">
        <v>474</v>
      </c>
      <c r="G78" s="296" t="s">
        <v>212</v>
      </c>
      <c r="H78" s="296" t="s">
        <v>213</v>
      </c>
      <c r="I78" s="297">
        <v>1</v>
      </c>
      <c r="J78" s="297">
        <v>1</v>
      </c>
      <c r="K78" s="297">
        <v>1</v>
      </c>
      <c r="L78" s="298">
        <f t="shared" si="71"/>
        <v>2</v>
      </c>
      <c r="M78" s="299" t="s">
        <v>226</v>
      </c>
      <c r="N78" s="300"/>
      <c r="O78" s="301">
        <f t="shared" si="72"/>
        <v>0</v>
      </c>
      <c r="P78" s="301">
        <f t="shared" si="69"/>
        <v>0</v>
      </c>
      <c r="Q78" s="301">
        <f t="shared" si="73"/>
        <v>0</v>
      </c>
    </row>
    <row r="79" spans="1:18" ht="9.9499999999999993" customHeight="1">
      <c r="B79" s="292" t="s">
        <v>245</v>
      </c>
      <c r="C79" s="293" t="s">
        <v>380</v>
      </c>
      <c r="D79" s="294" t="s">
        <v>473</v>
      </c>
      <c r="E79" s="312" t="s">
        <v>291</v>
      </c>
      <c r="F79" s="295" t="s">
        <v>474</v>
      </c>
      <c r="G79" s="296" t="s">
        <v>212</v>
      </c>
      <c r="H79" s="296" t="s">
        <v>213</v>
      </c>
      <c r="I79" s="297">
        <v>1</v>
      </c>
      <c r="J79" s="297">
        <v>1</v>
      </c>
      <c r="K79" s="297">
        <v>1</v>
      </c>
      <c r="L79" s="298">
        <f t="shared" si="71"/>
        <v>2</v>
      </c>
      <c r="M79" s="299" t="s">
        <v>217</v>
      </c>
      <c r="N79" s="300"/>
      <c r="O79" s="301">
        <f t="shared" si="72"/>
        <v>0</v>
      </c>
      <c r="P79" s="301">
        <f t="shared" si="69"/>
        <v>0</v>
      </c>
      <c r="Q79" s="301">
        <f t="shared" si="73"/>
        <v>0</v>
      </c>
    </row>
    <row r="80" spans="1:18" ht="9.9499999999999993" customHeight="1">
      <c r="B80" s="292" t="s">
        <v>246</v>
      </c>
      <c r="C80" s="293" t="s">
        <v>380</v>
      </c>
      <c r="D80" s="294" t="s">
        <v>473</v>
      </c>
      <c r="E80" s="312" t="s">
        <v>291</v>
      </c>
      <c r="F80" s="295" t="s">
        <v>474</v>
      </c>
      <c r="G80" s="296" t="s">
        <v>212</v>
      </c>
      <c r="H80" s="296" t="s">
        <v>213</v>
      </c>
      <c r="I80" s="297">
        <v>1</v>
      </c>
      <c r="J80" s="297">
        <v>1</v>
      </c>
      <c r="K80" s="297">
        <v>3</v>
      </c>
      <c r="L80" s="298">
        <f t="shared" si="71"/>
        <v>6</v>
      </c>
      <c r="M80" s="299" t="s">
        <v>457</v>
      </c>
      <c r="N80" s="300"/>
      <c r="O80" s="301">
        <f t="shared" si="72"/>
        <v>0</v>
      </c>
      <c r="P80" s="301">
        <f t="shared" si="69"/>
        <v>0</v>
      </c>
      <c r="Q80" s="301">
        <f t="shared" si="73"/>
        <v>0</v>
      </c>
    </row>
    <row r="81" spans="1:18" ht="9.9499999999999993" customHeight="1">
      <c r="B81" s="292" t="s">
        <v>247</v>
      </c>
      <c r="C81" s="293" t="s">
        <v>380</v>
      </c>
      <c r="D81" s="294" t="s">
        <v>473</v>
      </c>
      <c r="E81" s="312" t="s">
        <v>291</v>
      </c>
      <c r="F81" s="295" t="s">
        <v>474</v>
      </c>
      <c r="G81" s="296" t="s">
        <v>212</v>
      </c>
      <c r="H81" s="296" t="s">
        <v>213</v>
      </c>
      <c r="I81" s="297">
        <v>1</v>
      </c>
      <c r="J81" s="297">
        <v>1</v>
      </c>
      <c r="K81" s="297">
        <v>3</v>
      </c>
      <c r="L81" s="298">
        <f t="shared" si="71"/>
        <v>6</v>
      </c>
      <c r="M81" s="299" t="s">
        <v>486</v>
      </c>
      <c r="N81" s="300"/>
      <c r="O81" s="301">
        <f t="shared" si="72"/>
        <v>0</v>
      </c>
      <c r="P81" s="301">
        <f t="shared" si="69"/>
        <v>0</v>
      </c>
      <c r="Q81" s="301">
        <f t="shared" si="73"/>
        <v>0</v>
      </c>
    </row>
    <row r="82" spans="1:18" ht="9.9499999999999993" customHeight="1">
      <c r="B82" s="292" t="s">
        <v>248</v>
      </c>
      <c r="C82" s="293" t="s">
        <v>380</v>
      </c>
      <c r="D82" s="294" t="s">
        <v>473</v>
      </c>
      <c r="E82" s="312" t="s">
        <v>291</v>
      </c>
      <c r="F82" s="295" t="s">
        <v>474</v>
      </c>
      <c r="G82" s="296" t="s">
        <v>212</v>
      </c>
      <c r="H82" s="296" t="s">
        <v>213</v>
      </c>
      <c r="I82" s="297">
        <v>1</v>
      </c>
      <c r="J82" s="297">
        <v>1</v>
      </c>
      <c r="K82" s="297">
        <v>1</v>
      </c>
      <c r="L82" s="298">
        <f t="shared" si="71"/>
        <v>2</v>
      </c>
      <c r="M82" s="299" t="s">
        <v>487</v>
      </c>
      <c r="N82" s="300"/>
      <c r="O82" s="301">
        <f t="shared" si="72"/>
        <v>0</v>
      </c>
      <c r="P82" s="301">
        <f t="shared" si="69"/>
        <v>0</v>
      </c>
      <c r="Q82" s="301">
        <f t="shared" si="73"/>
        <v>0</v>
      </c>
    </row>
    <row r="83" spans="1:18" ht="9.9499999999999993" customHeight="1">
      <c r="B83" s="292" t="s">
        <v>267</v>
      </c>
      <c r="C83" s="293" t="s">
        <v>380</v>
      </c>
      <c r="D83" s="294" t="s">
        <v>473</v>
      </c>
      <c r="E83" s="312" t="s">
        <v>291</v>
      </c>
      <c r="F83" s="295" t="s">
        <v>474</v>
      </c>
      <c r="G83" s="296" t="s">
        <v>212</v>
      </c>
      <c r="H83" s="296" t="s">
        <v>213</v>
      </c>
      <c r="I83" s="297">
        <v>1</v>
      </c>
      <c r="J83" s="297">
        <v>1</v>
      </c>
      <c r="K83" s="297">
        <v>13</v>
      </c>
      <c r="L83" s="298">
        <f t="shared" si="71"/>
        <v>26</v>
      </c>
      <c r="M83" s="299" t="s">
        <v>222</v>
      </c>
      <c r="N83" s="300"/>
      <c r="O83" s="301">
        <f t="shared" si="72"/>
        <v>0</v>
      </c>
      <c r="P83" s="301">
        <f t="shared" si="69"/>
        <v>0</v>
      </c>
      <c r="Q83" s="301">
        <f t="shared" si="73"/>
        <v>0</v>
      </c>
    </row>
    <row r="84" spans="1:18" ht="9.9499999999999993" customHeight="1"/>
    <row r="85" spans="1:18" ht="3.75" customHeight="1">
      <c r="A85" s="311"/>
      <c r="B85" s="311"/>
      <c r="C85" s="311"/>
      <c r="D85" s="311"/>
      <c r="E85" s="311"/>
      <c r="F85" s="311"/>
      <c r="G85" s="311"/>
      <c r="H85" s="311"/>
      <c r="I85" s="311"/>
      <c r="J85" s="311"/>
      <c r="K85" s="311"/>
      <c r="L85" s="311"/>
      <c r="M85" s="311"/>
      <c r="N85" s="311"/>
      <c r="O85" s="311"/>
      <c r="P85" s="311"/>
      <c r="Q85" s="311"/>
      <c r="R85" s="311"/>
    </row>
    <row r="86" spans="1:18" ht="9.9499999999999993" customHeight="1"/>
    <row r="87" spans="1:18" ht="9.9499999999999993" customHeight="1">
      <c r="B87" s="292" t="s">
        <v>14</v>
      </c>
      <c r="C87" s="293" t="s">
        <v>380</v>
      </c>
      <c r="D87" s="294" t="s">
        <v>478</v>
      </c>
      <c r="E87" s="312" t="s">
        <v>291</v>
      </c>
      <c r="F87" s="295" t="s">
        <v>479</v>
      </c>
      <c r="G87" s="296" t="s">
        <v>212</v>
      </c>
      <c r="H87" s="296" t="s">
        <v>213</v>
      </c>
      <c r="I87" s="297">
        <v>1</v>
      </c>
      <c r="J87" s="297">
        <v>1</v>
      </c>
      <c r="K87" s="297">
        <v>1</v>
      </c>
      <c r="L87" s="298">
        <f t="shared" ref="L87" si="74">(I87+J87)*K87</f>
        <v>2</v>
      </c>
      <c r="M87" s="299" t="s">
        <v>214</v>
      </c>
      <c r="N87" s="300"/>
      <c r="O87" s="301">
        <f t="shared" ref="O87" si="75">K87*N87</f>
        <v>0</v>
      </c>
      <c r="P87" s="301">
        <f t="shared" ref="P87:P95" si="76">O87*0.22</f>
        <v>0</v>
      </c>
      <c r="Q87" s="301">
        <f t="shared" ref="Q87" si="77">O87+P87</f>
        <v>0</v>
      </c>
    </row>
    <row r="88" spans="1:18" ht="9.9499999999999993" customHeight="1">
      <c r="B88" s="292" t="s">
        <v>17</v>
      </c>
      <c r="C88" s="293" t="s">
        <v>380</v>
      </c>
      <c r="D88" s="294" t="s">
        <v>478</v>
      </c>
      <c r="E88" s="312" t="s">
        <v>291</v>
      </c>
      <c r="F88" s="295" t="s">
        <v>479</v>
      </c>
      <c r="G88" s="296" t="s">
        <v>212</v>
      </c>
      <c r="H88" s="296" t="s">
        <v>213</v>
      </c>
      <c r="I88" s="297">
        <v>1</v>
      </c>
      <c r="J88" s="297">
        <v>1</v>
      </c>
      <c r="K88" s="297">
        <v>3</v>
      </c>
      <c r="L88" s="298">
        <f t="shared" ref="L88:L93" si="78">(I88+J88)*K88</f>
        <v>6</v>
      </c>
      <c r="M88" s="299" t="s">
        <v>457</v>
      </c>
      <c r="N88" s="300"/>
      <c r="O88" s="301">
        <f t="shared" ref="O88:O93" si="79">K88*N88</f>
        <v>0</v>
      </c>
      <c r="P88" s="301">
        <f t="shared" si="76"/>
        <v>0</v>
      </c>
      <c r="Q88" s="301">
        <f t="shared" ref="Q88:Q93" si="80">O88+P88</f>
        <v>0</v>
      </c>
    </row>
    <row r="89" spans="1:18" ht="9.9499999999999993" customHeight="1">
      <c r="B89" s="292" t="s">
        <v>243</v>
      </c>
      <c r="C89" s="293" t="s">
        <v>380</v>
      </c>
      <c r="D89" s="294" t="s">
        <v>478</v>
      </c>
      <c r="E89" s="312" t="s">
        <v>291</v>
      </c>
      <c r="F89" s="295" t="s">
        <v>479</v>
      </c>
      <c r="G89" s="296" t="s">
        <v>212</v>
      </c>
      <c r="H89" s="296" t="s">
        <v>213</v>
      </c>
      <c r="I89" s="297">
        <v>1</v>
      </c>
      <c r="J89" s="297">
        <v>1</v>
      </c>
      <c r="K89" s="297">
        <v>12</v>
      </c>
      <c r="L89" s="298">
        <f t="shared" si="78"/>
        <v>24</v>
      </c>
      <c r="M89" s="299" t="s">
        <v>222</v>
      </c>
      <c r="N89" s="300"/>
      <c r="O89" s="301">
        <f t="shared" si="79"/>
        <v>0</v>
      </c>
      <c r="P89" s="301">
        <f t="shared" si="76"/>
        <v>0</v>
      </c>
      <c r="Q89" s="301">
        <f t="shared" si="80"/>
        <v>0</v>
      </c>
    </row>
    <row r="90" spans="1:18" ht="9.9499999999999993" customHeight="1">
      <c r="B90" s="292" t="s">
        <v>244</v>
      </c>
      <c r="C90" s="293" t="s">
        <v>380</v>
      </c>
      <c r="D90" s="294" t="s">
        <v>478</v>
      </c>
      <c r="E90" s="312" t="s">
        <v>291</v>
      </c>
      <c r="F90" s="295" t="s">
        <v>479</v>
      </c>
      <c r="G90" s="296" t="s">
        <v>212</v>
      </c>
      <c r="H90" s="296" t="s">
        <v>213</v>
      </c>
      <c r="I90" s="297">
        <v>1</v>
      </c>
      <c r="J90" s="297">
        <v>1</v>
      </c>
      <c r="K90" s="297">
        <v>3</v>
      </c>
      <c r="L90" s="298">
        <f t="shared" si="78"/>
        <v>6</v>
      </c>
      <c r="M90" s="299" t="s">
        <v>223</v>
      </c>
      <c r="N90" s="300"/>
      <c r="O90" s="301">
        <f t="shared" si="79"/>
        <v>0</v>
      </c>
      <c r="P90" s="301">
        <f t="shared" si="76"/>
        <v>0</v>
      </c>
      <c r="Q90" s="301">
        <f t="shared" si="80"/>
        <v>0</v>
      </c>
    </row>
    <row r="91" spans="1:18" ht="9.9499999999999993" customHeight="1">
      <c r="B91" s="292" t="s">
        <v>245</v>
      </c>
      <c r="C91" s="293" t="s">
        <v>380</v>
      </c>
      <c r="D91" s="294" t="s">
        <v>478</v>
      </c>
      <c r="E91" s="312" t="s">
        <v>291</v>
      </c>
      <c r="F91" s="295" t="s">
        <v>479</v>
      </c>
      <c r="G91" s="296" t="s">
        <v>212</v>
      </c>
      <c r="H91" s="296" t="s">
        <v>213</v>
      </c>
      <c r="I91" s="297">
        <v>1</v>
      </c>
      <c r="J91" s="297">
        <v>1</v>
      </c>
      <c r="K91" s="297">
        <v>1</v>
      </c>
      <c r="L91" s="298">
        <f t="shared" si="78"/>
        <v>2</v>
      </c>
      <c r="M91" s="299" t="s">
        <v>226</v>
      </c>
      <c r="N91" s="300"/>
      <c r="O91" s="301">
        <f t="shared" si="79"/>
        <v>0</v>
      </c>
      <c r="P91" s="301">
        <f t="shared" si="76"/>
        <v>0</v>
      </c>
      <c r="Q91" s="301">
        <f t="shared" si="80"/>
        <v>0</v>
      </c>
    </row>
    <row r="92" spans="1:18" ht="9.9499999999999993" customHeight="1">
      <c r="B92" s="292" t="s">
        <v>246</v>
      </c>
      <c r="C92" s="293" t="s">
        <v>380</v>
      </c>
      <c r="D92" s="294" t="s">
        <v>478</v>
      </c>
      <c r="E92" s="312" t="s">
        <v>291</v>
      </c>
      <c r="F92" s="295" t="s">
        <v>479</v>
      </c>
      <c r="G92" s="296" t="s">
        <v>212</v>
      </c>
      <c r="H92" s="296" t="s">
        <v>213</v>
      </c>
      <c r="I92" s="297">
        <v>1</v>
      </c>
      <c r="J92" s="297">
        <v>1</v>
      </c>
      <c r="K92" s="297">
        <v>2</v>
      </c>
      <c r="L92" s="298">
        <f t="shared" si="78"/>
        <v>4</v>
      </c>
      <c r="M92" s="299" t="s">
        <v>492</v>
      </c>
      <c r="N92" s="300"/>
      <c r="O92" s="301">
        <f t="shared" si="79"/>
        <v>0</v>
      </c>
      <c r="P92" s="301">
        <f t="shared" si="76"/>
        <v>0</v>
      </c>
      <c r="Q92" s="301">
        <f t="shared" si="80"/>
        <v>0</v>
      </c>
    </row>
    <row r="93" spans="1:18" ht="9.9499999999999993" customHeight="1">
      <c r="B93" s="292" t="s">
        <v>247</v>
      </c>
      <c r="C93" s="293" t="s">
        <v>380</v>
      </c>
      <c r="D93" s="294" t="s">
        <v>478</v>
      </c>
      <c r="E93" s="312" t="s">
        <v>291</v>
      </c>
      <c r="F93" s="295" t="s">
        <v>479</v>
      </c>
      <c r="G93" s="296" t="s">
        <v>212</v>
      </c>
      <c r="H93" s="296" t="s">
        <v>213</v>
      </c>
      <c r="I93" s="297">
        <v>1</v>
      </c>
      <c r="J93" s="297">
        <v>1</v>
      </c>
      <c r="K93" s="297">
        <v>1</v>
      </c>
      <c r="L93" s="298">
        <f t="shared" si="78"/>
        <v>2</v>
      </c>
      <c r="M93" s="299" t="s">
        <v>495</v>
      </c>
      <c r="N93" s="300"/>
      <c r="O93" s="301">
        <f t="shared" si="79"/>
        <v>0</v>
      </c>
      <c r="P93" s="301">
        <f t="shared" si="76"/>
        <v>0</v>
      </c>
      <c r="Q93" s="301">
        <f t="shared" si="80"/>
        <v>0</v>
      </c>
    </row>
    <row r="94" spans="1:18" ht="9.9499999999999993" customHeight="1">
      <c r="B94" s="292" t="s">
        <v>248</v>
      </c>
      <c r="C94" s="293" t="s">
        <v>380</v>
      </c>
      <c r="D94" s="294" t="s">
        <v>478</v>
      </c>
      <c r="E94" s="312" t="s">
        <v>291</v>
      </c>
      <c r="F94" s="295" t="s">
        <v>479</v>
      </c>
      <c r="G94" s="296" t="s">
        <v>212</v>
      </c>
      <c r="H94" s="296" t="s">
        <v>213</v>
      </c>
      <c r="I94" s="297">
        <v>1</v>
      </c>
      <c r="J94" s="297">
        <v>1</v>
      </c>
      <c r="K94" s="297">
        <v>1</v>
      </c>
      <c r="L94" s="298">
        <f t="shared" ref="L94:L95" si="81">(I94+J94)*K94</f>
        <v>2</v>
      </c>
      <c r="M94" s="299" t="s">
        <v>232</v>
      </c>
      <c r="N94" s="300"/>
      <c r="O94" s="301">
        <f t="shared" ref="O94:O95" si="82">K94*N94</f>
        <v>0</v>
      </c>
      <c r="P94" s="301">
        <f t="shared" si="76"/>
        <v>0</v>
      </c>
      <c r="Q94" s="301">
        <f t="shared" ref="Q94:Q95" si="83">O94+P94</f>
        <v>0</v>
      </c>
    </row>
    <row r="95" spans="1:18" ht="9.9499999999999993" customHeight="1">
      <c r="B95" s="292" t="s">
        <v>267</v>
      </c>
      <c r="C95" s="293" t="s">
        <v>380</v>
      </c>
      <c r="D95" s="294"/>
      <c r="E95" s="312" t="s">
        <v>291</v>
      </c>
      <c r="F95" s="295"/>
      <c r="G95" s="296"/>
      <c r="H95" s="296"/>
      <c r="I95" s="297">
        <v>1</v>
      </c>
      <c r="J95" s="297">
        <v>1</v>
      </c>
      <c r="K95" s="297"/>
      <c r="L95" s="298">
        <f t="shared" si="81"/>
        <v>0</v>
      </c>
      <c r="M95" s="299"/>
      <c r="N95" s="300"/>
      <c r="O95" s="301">
        <f t="shared" si="82"/>
        <v>0</v>
      </c>
      <c r="P95" s="301">
        <f t="shared" si="76"/>
        <v>0</v>
      </c>
      <c r="Q95" s="301">
        <f t="shared" si="83"/>
        <v>0</v>
      </c>
    </row>
    <row r="96" spans="1:18" ht="9.9499999999999993" customHeight="1"/>
    <row r="97" spans="1:18" ht="3.75" customHeight="1">
      <c r="A97" s="311"/>
      <c r="B97" s="311"/>
      <c r="C97" s="311"/>
      <c r="D97" s="311"/>
      <c r="E97" s="311"/>
      <c r="F97" s="311"/>
      <c r="G97" s="311"/>
      <c r="H97" s="311"/>
      <c r="I97" s="311"/>
      <c r="J97" s="311"/>
      <c r="K97" s="311"/>
      <c r="L97" s="311"/>
      <c r="M97" s="311"/>
      <c r="N97" s="311"/>
      <c r="O97" s="311"/>
      <c r="P97" s="311"/>
      <c r="Q97" s="311"/>
      <c r="R97" s="311"/>
    </row>
    <row r="98" spans="1:18" ht="9.9499999999999993" customHeight="1"/>
    <row r="99" spans="1:18" ht="9.9499999999999993" customHeight="1">
      <c r="B99" s="292" t="s">
        <v>14</v>
      </c>
      <c r="C99" s="293" t="s">
        <v>380</v>
      </c>
      <c r="D99" s="294" t="s">
        <v>484</v>
      </c>
      <c r="E99" s="312" t="s">
        <v>291</v>
      </c>
      <c r="F99" s="295" t="s">
        <v>485</v>
      </c>
      <c r="G99" s="296" t="s">
        <v>212</v>
      </c>
      <c r="H99" s="296" t="s">
        <v>213</v>
      </c>
      <c r="I99" s="297">
        <v>1</v>
      </c>
      <c r="J99" s="297">
        <v>1</v>
      </c>
      <c r="K99" s="297">
        <v>1</v>
      </c>
      <c r="L99" s="298">
        <f t="shared" ref="L99:L100" si="84">(I99+J99)*K99</f>
        <v>2</v>
      </c>
      <c r="M99" s="299" t="s">
        <v>218</v>
      </c>
      <c r="N99" s="300"/>
      <c r="O99" s="301">
        <f t="shared" ref="O99:O100" si="85">K99*N99</f>
        <v>0</v>
      </c>
      <c r="P99" s="301">
        <f t="shared" ref="P99:P100" si="86">O99*0.22</f>
        <v>0</v>
      </c>
      <c r="Q99" s="301">
        <f t="shared" ref="Q99:Q100" si="87">O99+P99</f>
        <v>0</v>
      </c>
    </row>
    <row r="100" spans="1:18" ht="9.9499999999999993" customHeight="1">
      <c r="B100" s="292" t="s">
        <v>17</v>
      </c>
      <c r="C100" s="293" t="s">
        <v>380</v>
      </c>
      <c r="D100" s="294" t="s">
        <v>484</v>
      </c>
      <c r="E100" s="312" t="s">
        <v>291</v>
      </c>
      <c r="F100" s="295" t="s">
        <v>485</v>
      </c>
      <c r="G100" s="296" t="s">
        <v>212</v>
      </c>
      <c r="H100" s="296" t="s">
        <v>213</v>
      </c>
      <c r="I100" s="297">
        <v>1</v>
      </c>
      <c r="J100" s="297">
        <v>1</v>
      </c>
      <c r="K100" s="297">
        <v>2</v>
      </c>
      <c r="L100" s="298">
        <f t="shared" si="84"/>
        <v>4</v>
      </c>
      <c r="M100" s="299" t="s">
        <v>222</v>
      </c>
      <c r="N100" s="300"/>
      <c r="O100" s="301">
        <f t="shared" si="85"/>
        <v>0</v>
      </c>
      <c r="P100" s="301">
        <f t="shared" si="86"/>
        <v>0</v>
      </c>
      <c r="Q100" s="301">
        <f t="shared" si="87"/>
        <v>0</v>
      </c>
    </row>
    <row r="101" spans="1:18" ht="9.9499999999999993" customHeight="1"/>
    <row r="102" spans="1:18" ht="3.75" customHeight="1">
      <c r="A102" s="311"/>
      <c r="B102" s="311"/>
      <c r="C102" s="311"/>
      <c r="D102" s="311"/>
      <c r="E102" s="311"/>
      <c r="F102" s="311"/>
      <c r="G102" s="311"/>
      <c r="H102" s="311"/>
      <c r="I102" s="311"/>
      <c r="J102" s="311"/>
      <c r="K102" s="311"/>
      <c r="L102" s="311"/>
      <c r="M102" s="311"/>
      <c r="N102" s="311"/>
      <c r="O102" s="311"/>
      <c r="P102" s="311"/>
      <c r="Q102" s="311"/>
      <c r="R102" s="311"/>
    </row>
    <row r="103" spans="1:18" ht="9.9499999999999993" customHeight="1"/>
    <row r="104" spans="1:18" ht="9.9499999999999993" customHeight="1">
      <c r="B104" s="292" t="s">
        <v>14</v>
      </c>
      <c r="C104" s="293" t="s">
        <v>380</v>
      </c>
      <c r="D104" s="294" t="s">
        <v>704</v>
      </c>
      <c r="E104" s="312" t="s">
        <v>291</v>
      </c>
      <c r="F104" s="295" t="s">
        <v>490</v>
      </c>
      <c r="G104" s="296" t="s">
        <v>212</v>
      </c>
      <c r="H104" s="296" t="s">
        <v>213</v>
      </c>
      <c r="I104" s="297">
        <v>1</v>
      </c>
      <c r="J104" s="297">
        <v>1</v>
      </c>
      <c r="K104" s="297">
        <v>1</v>
      </c>
      <c r="L104" s="298">
        <f t="shared" ref="L104" si="88">(I104+J104)*K104</f>
        <v>2</v>
      </c>
      <c r="M104" s="299" t="s">
        <v>222</v>
      </c>
      <c r="N104" s="300"/>
      <c r="O104" s="301">
        <f t="shared" ref="O104" si="89">K104*N104</f>
        <v>0</v>
      </c>
      <c r="P104" s="301">
        <f t="shared" ref="P104" si="90">O104*0.22</f>
        <v>0</v>
      </c>
      <c r="Q104" s="301">
        <f t="shared" ref="Q104" si="91">O104+P104</f>
        <v>0</v>
      </c>
    </row>
    <row r="105" spans="1:18" ht="9.9499999999999993" customHeight="1"/>
    <row r="106" spans="1:18" ht="3.75" customHeight="1">
      <c r="A106" s="311"/>
      <c r="B106" s="311"/>
      <c r="C106" s="311"/>
      <c r="D106" s="311"/>
      <c r="E106" s="311"/>
      <c r="F106" s="311"/>
      <c r="G106" s="311"/>
      <c r="H106" s="311"/>
      <c r="I106" s="311"/>
      <c r="J106" s="311"/>
      <c r="K106" s="311"/>
      <c r="L106" s="311"/>
      <c r="M106" s="311"/>
      <c r="N106" s="311"/>
      <c r="O106" s="311"/>
      <c r="P106" s="311"/>
      <c r="Q106" s="311"/>
      <c r="R106" s="311"/>
    </row>
    <row r="107" spans="1:18" ht="9.9499999999999993" customHeight="1"/>
    <row r="108" spans="1:18" ht="9.9499999999999993" customHeight="1">
      <c r="B108" s="292" t="s">
        <v>14</v>
      </c>
      <c r="C108" s="293" t="s">
        <v>380</v>
      </c>
      <c r="D108" s="294" t="s">
        <v>705</v>
      </c>
      <c r="E108" s="312" t="s">
        <v>291</v>
      </c>
      <c r="F108" s="295" t="s">
        <v>491</v>
      </c>
      <c r="G108" s="296" t="s">
        <v>212</v>
      </c>
      <c r="H108" s="296" t="s">
        <v>213</v>
      </c>
      <c r="I108" s="297">
        <v>1</v>
      </c>
      <c r="J108" s="297">
        <v>1</v>
      </c>
      <c r="K108" s="297">
        <v>1</v>
      </c>
      <c r="L108" s="298">
        <f t="shared" ref="L108" si="92">(I108+J108)*K108</f>
        <v>2</v>
      </c>
      <c r="M108" s="299" t="s">
        <v>223</v>
      </c>
      <c r="N108" s="300"/>
      <c r="O108" s="301">
        <f t="shared" ref="O108" si="93">K108*N108</f>
        <v>0</v>
      </c>
      <c r="P108" s="301">
        <f t="shared" ref="P108" si="94">O108*0.22</f>
        <v>0</v>
      </c>
      <c r="Q108" s="301">
        <f t="shared" ref="Q108" si="95">O108+P108</f>
        <v>0</v>
      </c>
    </row>
    <row r="109" spans="1:18" ht="9.9499999999999993" customHeight="1"/>
    <row r="110" spans="1:18" ht="3.75" customHeight="1">
      <c r="A110" s="311"/>
      <c r="B110" s="311"/>
      <c r="C110" s="311"/>
      <c r="D110" s="311"/>
      <c r="E110" s="311"/>
      <c r="F110" s="311"/>
      <c r="G110" s="311"/>
      <c r="H110" s="311"/>
      <c r="I110" s="311"/>
      <c r="J110" s="311"/>
      <c r="K110" s="311"/>
      <c r="L110" s="311"/>
      <c r="M110" s="311"/>
      <c r="N110" s="311"/>
      <c r="O110" s="311"/>
      <c r="P110" s="311"/>
      <c r="Q110" s="311"/>
      <c r="R110" s="311"/>
    </row>
    <row r="111" spans="1:18" ht="9.9499999999999993" customHeight="1"/>
    <row r="112" spans="1:18" ht="9.9499999999999993" customHeight="1">
      <c r="B112" s="292" t="s">
        <v>14</v>
      </c>
      <c r="C112" s="293" t="s">
        <v>380</v>
      </c>
      <c r="D112" s="294" t="s">
        <v>706</v>
      </c>
      <c r="E112" s="312" t="s">
        <v>291</v>
      </c>
      <c r="F112" s="295" t="s">
        <v>712</v>
      </c>
      <c r="G112" s="296" t="s">
        <v>212</v>
      </c>
      <c r="H112" s="296" t="s">
        <v>213</v>
      </c>
      <c r="I112" s="297">
        <v>1</v>
      </c>
      <c r="J112" s="297">
        <v>1</v>
      </c>
      <c r="K112" s="297">
        <v>1</v>
      </c>
      <c r="L112" s="298">
        <f t="shared" ref="L112" si="96">(I112+J112)*K112</f>
        <v>2</v>
      </c>
      <c r="M112" s="299" t="s">
        <v>223</v>
      </c>
      <c r="N112" s="300"/>
      <c r="O112" s="301">
        <f t="shared" ref="O112" si="97">K112*N112</f>
        <v>0</v>
      </c>
      <c r="P112" s="301">
        <f t="shared" ref="P112" si="98">O112*0.22</f>
        <v>0</v>
      </c>
      <c r="Q112" s="301">
        <f t="shared" ref="Q112" si="99">O112+P112</f>
        <v>0</v>
      </c>
    </row>
    <row r="113" spans="1:18" ht="9.9499999999999993" customHeight="1"/>
    <row r="114" spans="1:18" ht="3.75" customHeight="1">
      <c r="A114" s="311"/>
      <c r="B114" s="311"/>
      <c r="C114" s="311"/>
      <c r="D114" s="311"/>
      <c r="E114" s="311"/>
      <c r="F114" s="311"/>
      <c r="G114" s="311"/>
      <c r="H114" s="311"/>
      <c r="I114" s="311"/>
      <c r="J114" s="311"/>
      <c r="K114" s="311"/>
      <c r="L114" s="311"/>
      <c r="M114" s="311"/>
      <c r="N114" s="311"/>
      <c r="O114" s="311"/>
      <c r="P114" s="311"/>
      <c r="Q114" s="311"/>
      <c r="R114" s="311"/>
    </row>
    <row r="115" spans="1:18" ht="9.9499999999999993" customHeight="1"/>
    <row r="116" spans="1:18" ht="9.9499999999999993" customHeight="1">
      <c r="B116" s="292" t="s">
        <v>14</v>
      </c>
      <c r="C116" s="293" t="s">
        <v>380</v>
      </c>
      <c r="D116" s="294" t="s">
        <v>707</v>
      </c>
      <c r="E116" s="312" t="s">
        <v>291</v>
      </c>
      <c r="F116" s="295" t="s">
        <v>491</v>
      </c>
      <c r="G116" s="296" t="s">
        <v>296</v>
      </c>
      <c r="H116" s="296" t="s">
        <v>210</v>
      </c>
      <c r="I116" s="297">
        <v>1</v>
      </c>
      <c r="J116" s="297">
        <v>1</v>
      </c>
      <c r="K116" s="297">
        <v>6</v>
      </c>
      <c r="L116" s="298">
        <f t="shared" ref="L116" si="100">(I116+J116)*K116</f>
        <v>12</v>
      </c>
      <c r="M116" s="299" t="s">
        <v>493</v>
      </c>
      <c r="N116" s="300"/>
      <c r="O116" s="301">
        <f t="shared" ref="O116" si="101">K116*N116</f>
        <v>0</v>
      </c>
      <c r="P116" s="301">
        <f t="shared" ref="P116" si="102">O116*0.22</f>
        <v>0</v>
      </c>
      <c r="Q116" s="301">
        <f t="shared" ref="Q116" si="103">O116+P116</f>
        <v>0</v>
      </c>
    </row>
    <row r="117" spans="1:18" ht="9.9499999999999993" customHeight="1"/>
    <row r="118" spans="1:18" ht="3.75" customHeight="1">
      <c r="A118" s="311"/>
      <c r="B118" s="311"/>
      <c r="C118" s="311"/>
      <c r="D118" s="311"/>
      <c r="E118" s="311"/>
      <c r="F118" s="311"/>
      <c r="G118" s="311"/>
      <c r="H118" s="311"/>
      <c r="I118" s="311"/>
      <c r="J118" s="311"/>
      <c r="K118" s="311"/>
      <c r="L118" s="311"/>
      <c r="M118" s="311"/>
      <c r="N118" s="311"/>
      <c r="O118" s="311"/>
      <c r="P118" s="311"/>
      <c r="Q118" s="311"/>
      <c r="R118" s="311"/>
    </row>
    <row r="119" spans="1:18" ht="9.9499999999999993" customHeight="1"/>
    <row r="120" spans="1:18" ht="9.9499999999999993" customHeight="1">
      <c r="B120" s="292" t="s">
        <v>14</v>
      </c>
      <c r="C120" s="293" t="s">
        <v>380</v>
      </c>
      <c r="D120" s="294" t="s">
        <v>708</v>
      </c>
      <c r="E120" s="312" t="s">
        <v>291</v>
      </c>
      <c r="F120" s="295" t="s">
        <v>496</v>
      </c>
      <c r="G120" s="296" t="s">
        <v>212</v>
      </c>
      <c r="H120" s="296" t="s">
        <v>213</v>
      </c>
      <c r="I120" s="297">
        <v>1</v>
      </c>
      <c r="J120" s="297">
        <v>1</v>
      </c>
      <c r="K120" s="297">
        <v>1</v>
      </c>
      <c r="L120" s="298">
        <f t="shared" ref="L120" si="104">(I120+J120)*K120</f>
        <v>2</v>
      </c>
      <c r="M120" s="299" t="s">
        <v>466</v>
      </c>
      <c r="N120" s="300"/>
      <c r="O120" s="301">
        <f t="shared" ref="O120" si="105">K120*N120</f>
        <v>0</v>
      </c>
      <c r="P120" s="301">
        <f t="shared" ref="P120" si="106">O120*0.22</f>
        <v>0</v>
      </c>
      <c r="Q120" s="301">
        <f t="shared" ref="Q120" si="107">O120+P120</f>
        <v>0</v>
      </c>
    </row>
    <row r="121" spans="1:18" ht="9.9499999999999993" customHeight="1"/>
    <row r="122" spans="1:18" ht="9.9499999999999993" customHeight="1"/>
    <row r="123" spans="1:18" ht="9.9499999999999993" customHeight="1">
      <c r="H123" s="397" t="s">
        <v>729</v>
      </c>
      <c r="I123" s="397">
        <f>SUM(I3:I120)</f>
        <v>93</v>
      </c>
      <c r="J123" s="397">
        <f>SUM(J3:J120)</f>
        <v>63</v>
      </c>
      <c r="K123" s="397">
        <f>SUM(K3:K120)</f>
        <v>186</v>
      </c>
      <c r="L123" s="397">
        <f>SUM(L3:L120)</f>
        <v>399</v>
      </c>
      <c r="M123" s="397"/>
      <c r="N123" s="398">
        <f>SUM(N3:N120)</f>
        <v>0</v>
      </c>
      <c r="O123" s="398">
        <f>SUM(O3:O120)</f>
        <v>0</v>
      </c>
      <c r="P123" s="398">
        <f>SUM(P3:P120)</f>
        <v>0</v>
      </c>
      <c r="Q123" s="398">
        <f>SUM(Q3:Q120)</f>
        <v>0</v>
      </c>
    </row>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4" ht="9.9499999999999993" customHeight="1"/>
    <row r="14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ht="9.9499999999999993" customHeight="1"/>
    <row r="175" ht="9.9499999999999993" customHeight="1"/>
    <row r="176" ht="9.9499999999999993" customHeight="1"/>
    <row r="177" ht="9.9499999999999993" customHeight="1"/>
    <row r="178" ht="9.9499999999999993" customHeight="1"/>
    <row r="179" ht="9.9499999999999993" customHeight="1"/>
    <row r="180" ht="9.9499999999999993" customHeight="1"/>
    <row r="181" ht="9.9499999999999993" customHeight="1"/>
    <row r="182" ht="9.9499999999999993" customHeight="1"/>
    <row r="183" ht="9.9499999999999993" customHeight="1"/>
    <row r="184" ht="9.9499999999999993" customHeight="1"/>
    <row r="185" ht="9.9499999999999993" customHeight="1"/>
    <row r="186" ht="9.9499999999999993" customHeight="1"/>
    <row r="187" ht="9.9499999999999993" customHeight="1"/>
    <row r="188" ht="9.9499999999999993" customHeight="1"/>
    <row r="189" ht="9.9499999999999993" customHeight="1"/>
    <row r="190" ht="9.9499999999999993" customHeight="1"/>
    <row r="191" ht="9.9499999999999993" customHeight="1"/>
    <row r="192" ht="9.9499999999999993" customHeight="1"/>
    <row r="193" ht="9.9499999999999993" customHeight="1"/>
    <row r="194" ht="9.9499999999999993" customHeight="1"/>
    <row r="195" ht="9.9499999999999993" customHeight="1"/>
    <row r="196" ht="9.9499999999999993" customHeight="1"/>
    <row r="197" ht="9.9499999999999993" customHeight="1"/>
    <row r="198" ht="9.9499999999999993" customHeight="1"/>
    <row r="199" ht="9.9499999999999993" customHeight="1"/>
    <row r="200" ht="9.9499999999999993" customHeight="1"/>
    <row r="201" ht="9.9499999999999993" customHeight="1"/>
    <row r="202" ht="9.9499999999999993" customHeight="1"/>
    <row r="203" ht="9.9499999999999993" customHeight="1"/>
    <row r="204" ht="9.9499999999999993" customHeight="1"/>
    <row r="205" ht="9.9499999999999993" customHeight="1"/>
    <row r="206" ht="9.9499999999999993" customHeight="1"/>
    <row r="207" ht="9.9499999999999993" customHeight="1"/>
    <row r="208" ht="9.9499999999999993" customHeight="1"/>
    <row r="209" ht="9.9499999999999993" customHeight="1"/>
    <row r="210" ht="9.9499999999999993" customHeight="1"/>
    <row r="211" ht="9.9499999999999993" customHeight="1"/>
    <row r="212" ht="9.9499999999999993" customHeight="1"/>
    <row r="213" ht="9.9499999999999993" customHeight="1"/>
    <row r="214" ht="9.9499999999999993" customHeight="1"/>
    <row r="215" ht="9.9499999999999993" customHeight="1"/>
    <row r="216" ht="9.9499999999999993" customHeight="1"/>
    <row r="217" ht="9.9499999999999993" customHeight="1"/>
    <row r="218" ht="9.9499999999999993" customHeight="1"/>
    <row r="219" ht="9.9499999999999993" customHeight="1"/>
    <row r="220" ht="9.9499999999999993" customHeight="1"/>
    <row r="221" ht="9.9499999999999993" customHeight="1"/>
    <row r="222" ht="9.9499999999999993" customHeight="1"/>
    <row r="223" ht="9.9499999999999993" customHeight="1"/>
    <row r="224" ht="9.9499999999999993" customHeight="1"/>
    <row r="225" ht="9.9499999999999993" customHeight="1"/>
    <row r="226" ht="9.9499999999999993" customHeight="1"/>
    <row r="227" ht="9.9499999999999993" customHeight="1"/>
    <row r="228" ht="9.9499999999999993" customHeight="1"/>
    <row r="229" ht="9.9499999999999993" customHeight="1"/>
    <row r="230" ht="9.9499999999999993" customHeight="1"/>
    <row r="231" ht="9.9499999999999993" customHeight="1"/>
    <row r="232" ht="9.9499999999999993" customHeight="1"/>
    <row r="233" ht="9.9499999999999993" customHeight="1"/>
    <row r="234" ht="9.9499999999999993" customHeight="1"/>
    <row r="235" ht="9.9499999999999993" customHeight="1"/>
    <row r="236" ht="9.9499999999999993" customHeight="1"/>
    <row r="237" ht="9.9499999999999993" customHeight="1"/>
    <row r="238" ht="9.9499999999999993" customHeight="1"/>
    <row r="239" ht="9.9499999999999993" customHeight="1"/>
    <row r="240" ht="9.9499999999999993" customHeight="1"/>
    <row r="241" ht="9.9499999999999993" customHeight="1"/>
    <row r="242" ht="9.9499999999999993" customHeight="1"/>
    <row r="243" ht="9.9499999999999993" customHeight="1"/>
    <row r="244" ht="9.9499999999999993" customHeight="1"/>
    <row r="245" ht="9.9499999999999993" customHeight="1"/>
    <row r="246" ht="9.9499999999999993" customHeight="1"/>
    <row r="247" ht="9.9499999999999993" customHeight="1"/>
    <row r="248" ht="9.9499999999999993" customHeight="1"/>
    <row r="249" ht="9.9499999999999993" customHeight="1"/>
    <row r="250" ht="9.9499999999999993" customHeight="1"/>
    <row r="251" ht="9.9499999999999993" customHeight="1"/>
    <row r="252" ht="9.9499999999999993" customHeight="1"/>
    <row r="253" ht="9.9499999999999993" customHeight="1"/>
    <row r="254" ht="9.9499999999999993" customHeight="1"/>
    <row r="255" ht="9.9499999999999993" customHeight="1"/>
    <row r="256" ht="9.9499999999999993" customHeight="1"/>
    <row r="257" ht="9.9499999999999993" customHeight="1"/>
    <row r="258" ht="9.9499999999999993" customHeight="1"/>
    <row r="259" ht="9.9499999999999993" customHeight="1"/>
    <row r="260" ht="9.9499999999999993" customHeight="1"/>
    <row r="261" ht="9.9499999999999993" customHeight="1"/>
    <row r="262" ht="9.9499999999999993" customHeight="1"/>
    <row r="263" ht="9.9499999999999993" customHeight="1"/>
    <row r="264" ht="9.9499999999999993" customHeight="1"/>
    <row r="265" ht="9.9499999999999993" customHeight="1"/>
    <row r="266" ht="9.9499999999999993" customHeight="1"/>
    <row r="267" ht="9.9499999999999993" customHeight="1"/>
    <row r="268" ht="9.9499999999999993" customHeight="1"/>
    <row r="269" ht="9.9499999999999993" customHeight="1"/>
    <row r="270" ht="9.9499999999999993" customHeight="1"/>
    <row r="271" ht="9.9499999999999993" customHeight="1"/>
    <row r="272" ht="9.9499999999999993" customHeight="1"/>
    <row r="273" ht="9.9499999999999993" customHeight="1"/>
    <row r="274" ht="9.9499999999999993" customHeight="1"/>
  </sheetData>
  <sheetProtection algorithmName="SHA-512" hashValue="zTo6BvF45OpFtayJOlmKpjOy9kEKQxa/SYyVdyCw3a+ZNVeP8gwgNltCKkapw6QaBA949bc1XvT2MwzL1W/4YA==" saltValue="kADuLq68vb3nF7k4UZNUNg==" spinCount="100000" sheet="1" objects="1" scenarios="1"/>
  <mergeCells count="14">
    <mergeCell ref="P1:P2"/>
    <mergeCell ref="Q1:Q2"/>
    <mergeCell ref="H1:J1"/>
    <mergeCell ref="K1:K2"/>
    <mergeCell ref="L1:L2"/>
    <mergeCell ref="M1:M2"/>
    <mergeCell ref="N1:N2"/>
    <mergeCell ref="O1:O2"/>
    <mergeCell ref="G1:G2"/>
    <mergeCell ref="B1:B2"/>
    <mergeCell ref="C1:C2"/>
    <mergeCell ref="D1:D2"/>
    <mergeCell ref="E1:E2"/>
    <mergeCell ref="F1:F2"/>
  </mergeCells>
  <phoneticPr fontId="62" type="noConversion"/>
  <conditionalFormatting sqref="N28 N31:N32 N3">
    <cfRule type="cellIs" dxfId="283" priority="56" operator="greaterThanOrEqual">
      <formula>0.1</formula>
    </cfRule>
  </conditionalFormatting>
  <conditionalFormatting sqref="N28 N31:N32 N3">
    <cfRule type="cellIs" dxfId="282" priority="55" operator="equal">
      <formula>0</formula>
    </cfRule>
  </conditionalFormatting>
  <conditionalFormatting sqref="N29">
    <cfRule type="cellIs" dxfId="281" priority="54" operator="greaterThanOrEqual">
      <formula>0.1</formula>
    </cfRule>
  </conditionalFormatting>
  <conditionalFormatting sqref="N29">
    <cfRule type="cellIs" dxfId="280" priority="53" operator="equal">
      <formula>0</formula>
    </cfRule>
  </conditionalFormatting>
  <conditionalFormatting sqref="N30">
    <cfRule type="cellIs" dxfId="279" priority="52" operator="greaterThanOrEqual">
      <formula>0.1</formula>
    </cfRule>
  </conditionalFormatting>
  <conditionalFormatting sqref="N30">
    <cfRule type="cellIs" dxfId="278" priority="51" operator="equal">
      <formula>0</formula>
    </cfRule>
  </conditionalFormatting>
  <conditionalFormatting sqref="N36">
    <cfRule type="cellIs" dxfId="277" priority="48" operator="greaterThanOrEqual">
      <formula>0.1</formula>
    </cfRule>
  </conditionalFormatting>
  <conditionalFormatting sqref="N36">
    <cfRule type="cellIs" dxfId="276" priority="47" operator="equal">
      <formula>0</formula>
    </cfRule>
  </conditionalFormatting>
  <conditionalFormatting sqref="N38">
    <cfRule type="cellIs" dxfId="275" priority="46" operator="greaterThanOrEqual">
      <formula>0.1</formula>
    </cfRule>
  </conditionalFormatting>
  <conditionalFormatting sqref="N38">
    <cfRule type="cellIs" dxfId="274" priority="45" operator="equal">
      <formula>0</formula>
    </cfRule>
  </conditionalFormatting>
  <conditionalFormatting sqref="N37">
    <cfRule type="cellIs" dxfId="273" priority="42" operator="greaterThanOrEqual">
      <formula>0.1</formula>
    </cfRule>
  </conditionalFormatting>
  <conditionalFormatting sqref="N37">
    <cfRule type="cellIs" dxfId="272" priority="41" operator="equal">
      <formula>0</formula>
    </cfRule>
  </conditionalFormatting>
  <conditionalFormatting sqref="N39">
    <cfRule type="cellIs" dxfId="271" priority="40" operator="greaterThanOrEqual">
      <formula>0.1</formula>
    </cfRule>
  </conditionalFormatting>
  <conditionalFormatting sqref="N39">
    <cfRule type="cellIs" dxfId="270" priority="39" operator="equal">
      <formula>0</formula>
    </cfRule>
  </conditionalFormatting>
  <conditionalFormatting sqref="N43:N44">
    <cfRule type="cellIs" dxfId="269" priority="38" operator="greaterThanOrEqual">
      <formula>0.1</formula>
    </cfRule>
  </conditionalFormatting>
  <conditionalFormatting sqref="N43:N44">
    <cfRule type="cellIs" dxfId="268" priority="37" operator="equal">
      <formula>0</formula>
    </cfRule>
  </conditionalFormatting>
  <conditionalFormatting sqref="N8:N16">
    <cfRule type="cellIs" dxfId="267" priority="36" operator="greaterThanOrEqual">
      <formula>0.1</formula>
    </cfRule>
  </conditionalFormatting>
  <conditionalFormatting sqref="N8:N16">
    <cfRule type="cellIs" dxfId="266" priority="35" operator="equal">
      <formula>0</formula>
    </cfRule>
  </conditionalFormatting>
  <conditionalFormatting sqref="N7">
    <cfRule type="cellIs" dxfId="265" priority="32" operator="greaterThanOrEqual">
      <formula>0.1</formula>
    </cfRule>
  </conditionalFormatting>
  <conditionalFormatting sqref="N7">
    <cfRule type="cellIs" dxfId="264" priority="31" operator="equal">
      <formula>0</formula>
    </cfRule>
  </conditionalFormatting>
  <conditionalFormatting sqref="N48">
    <cfRule type="cellIs" dxfId="263" priority="28" operator="greaterThanOrEqual">
      <formula>0.1</formula>
    </cfRule>
  </conditionalFormatting>
  <conditionalFormatting sqref="N48">
    <cfRule type="cellIs" dxfId="262" priority="27" operator="equal">
      <formula>0</formula>
    </cfRule>
  </conditionalFormatting>
  <conditionalFormatting sqref="N52:N56">
    <cfRule type="cellIs" dxfId="261" priority="26" operator="greaterThanOrEqual">
      <formula>0.1</formula>
    </cfRule>
  </conditionalFormatting>
  <conditionalFormatting sqref="N52:N56">
    <cfRule type="cellIs" dxfId="260" priority="25" operator="equal">
      <formula>0</formula>
    </cfRule>
  </conditionalFormatting>
  <conditionalFormatting sqref="N60:N64">
    <cfRule type="cellIs" dxfId="259" priority="24" operator="greaterThanOrEqual">
      <formula>0.1</formula>
    </cfRule>
  </conditionalFormatting>
  <conditionalFormatting sqref="N60:N64">
    <cfRule type="cellIs" dxfId="258" priority="23" operator="equal">
      <formula>0</formula>
    </cfRule>
  </conditionalFormatting>
  <conditionalFormatting sqref="N68:N71">
    <cfRule type="cellIs" dxfId="257" priority="22" operator="greaterThanOrEqual">
      <formula>0.1</formula>
    </cfRule>
  </conditionalFormatting>
  <conditionalFormatting sqref="N68:N71">
    <cfRule type="cellIs" dxfId="256" priority="21" operator="equal">
      <formula>0</formula>
    </cfRule>
  </conditionalFormatting>
  <conditionalFormatting sqref="N75:N83">
    <cfRule type="cellIs" dxfId="255" priority="20" operator="greaterThanOrEqual">
      <formula>0.1</formula>
    </cfRule>
  </conditionalFormatting>
  <conditionalFormatting sqref="N75:N83">
    <cfRule type="cellIs" dxfId="254" priority="19" operator="equal">
      <formula>0</formula>
    </cfRule>
  </conditionalFormatting>
  <conditionalFormatting sqref="N87:N95">
    <cfRule type="cellIs" dxfId="253" priority="18" operator="greaterThanOrEqual">
      <formula>0.1</formula>
    </cfRule>
  </conditionalFormatting>
  <conditionalFormatting sqref="N87:N95">
    <cfRule type="cellIs" dxfId="252" priority="17" operator="equal">
      <formula>0</formula>
    </cfRule>
  </conditionalFormatting>
  <conditionalFormatting sqref="N99:N100">
    <cfRule type="cellIs" dxfId="251" priority="16" operator="greaterThanOrEqual">
      <formula>0.1</formula>
    </cfRule>
  </conditionalFormatting>
  <conditionalFormatting sqref="N99:N100">
    <cfRule type="cellIs" dxfId="250" priority="15" operator="equal">
      <formula>0</formula>
    </cfRule>
  </conditionalFormatting>
  <conditionalFormatting sqref="N104">
    <cfRule type="cellIs" dxfId="249" priority="14" operator="greaterThanOrEqual">
      <formula>0.1</formula>
    </cfRule>
  </conditionalFormatting>
  <conditionalFormatting sqref="N104">
    <cfRule type="cellIs" dxfId="248" priority="13" operator="equal">
      <formula>0</formula>
    </cfRule>
  </conditionalFormatting>
  <conditionalFormatting sqref="N108">
    <cfRule type="cellIs" dxfId="247" priority="12" operator="greaterThanOrEqual">
      <formula>0.1</formula>
    </cfRule>
  </conditionalFormatting>
  <conditionalFormatting sqref="N108">
    <cfRule type="cellIs" dxfId="246" priority="11" operator="equal">
      <formula>0</formula>
    </cfRule>
  </conditionalFormatting>
  <conditionalFormatting sqref="N112">
    <cfRule type="cellIs" dxfId="245" priority="10" operator="greaterThanOrEqual">
      <formula>0.1</formula>
    </cfRule>
  </conditionalFormatting>
  <conditionalFormatting sqref="N112">
    <cfRule type="cellIs" dxfId="244" priority="9" operator="equal">
      <formula>0</formula>
    </cfRule>
  </conditionalFormatting>
  <conditionalFormatting sqref="N116">
    <cfRule type="cellIs" dxfId="243" priority="8" operator="greaterThanOrEqual">
      <formula>0.1</formula>
    </cfRule>
  </conditionalFormatting>
  <conditionalFormatting sqref="N116">
    <cfRule type="cellIs" dxfId="242" priority="7" operator="equal">
      <formula>0</formula>
    </cfRule>
  </conditionalFormatting>
  <conditionalFormatting sqref="N120">
    <cfRule type="cellIs" dxfId="241" priority="6" operator="greaterThanOrEqual">
      <formula>0.1</formula>
    </cfRule>
  </conditionalFormatting>
  <conditionalFormatting sqref="N120">
    <cfRule type="cellIs" dxfId="240" priority="5" operator="equal">
      <formula>0</formula>
    </cfRule>
  </conditionalFormatting>
  <conditionalFormatting sqref="N20">
    <cfRule type="cellIs" dxfId="239" priority="4" operator="greaterThanOrEqual">
      <formula>0.1</formula>
    </cfRule>
  </conditionalFormatting>
  <conditionalFormatting sqref="N20">
    <cfRule type="cellIs" dxfId="238" priority="3" operator="equal">
      <formula>0</formula>
    </cfRule>
  </conditionalFormatting>
  <conditionalFormatting sqref="N24">
    <cfRule type="cellIs" dxfId="237" priority="2" operator="greaterThanOrEqual">
      <formula>0.1</formula>
    </cfRule>
  </conditionalFormatting>
  <conditionalFormatting sqref="N24">
    <cfRule type="cellIs" dxfId="236" priority="1" operator="equal">
      <formula>0</formula>
    </cfRule>
  </conditionalFormatting>
  <pageMargins left="0.7" right="0.7" top="0.75" bottom="0.75" header="0.3" footer="0.3"/>
  <pageSetup paperSize="9" scale="3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S143"/>
  <sheetViews>
    <sheetView view="pageBreakPreview" topLeftCell="D1" zoomScale="90" zoomScaleNormal="90" zoomScaleSheetLayoutView="90" workbookViewId="0">
      <pane ySplit="1" topLeftCell="A2" activePane="bottomLeft" state="frozen"/>
      <selection pane="bottomLeft" activeCell="L35" sqref="L35:R35"/>
    </sheetView>
  </sheetViews>
  <sheetFormatPr defaultRowHeight="15"/>
  <cols>
    <col min="1" max="1" width="3.140625" customWidth="1"/>
    <col min="2" max="2" width="5.7109375" customWidth="1"/>
    <col min="3" max="3" width="7.7109375" customWidth="1"/>
    <col min="4" max="4" width="31.7109375" customWidth="1"/>
    <col min="5" max="5" width="43.7109375" customWidth="1"/>
    <col min="6" max="6" width="30.85546875" customWidth="1"/>
    <col min="7" max="7" width="14.5703125" customWidth="1"/>
    <col min="8" max="8" width="20" customWidth="1"/>
    <col min="9" max="10" width="10.28515625" customWidth="1"/>
    <col min="11" max="11" width="10" customWidth="1"/>
    <col min="12" max="12" width="10.28515625" customWidth="1"/>
    <col min="13" max="13" width="6.85546875" customWidth="1"/>
    <col min="14" max="14" width="11" customWidth="1"/>
    <col min="15" max="15" width="12" customWidth="1"/>
    <col min="19" max="19" width="6" customWidth="1"/>
  </cols>
  <sheetData>
    <row r="1" spans="1:19" ht="50.1" customHeight="1">
      <c r="A1" s="305"/>
      <c r="B1" s="306" t="s">
        <v>249</v>
      </c>
      <c r="C1" s="302" t="s">
        <v>250</v>
      </c>
      <c r="D1" s="302" t="s">
        <v>251</v>
      </c>
      <c r="E1" s="302" t="s">
        <v>252</v>
      </c>
      <c r="F1" s="350" t="s">
        <v>253</v>
      </c>
      <c r="G1" s="350" t="s">
        <v>277</v>
      </c>
      <c r="H1" s="349" t="s">
        <v>278</v>
      </c>
      <c r="I1" s="349" t="s">
        <v>279</v>
      </c>
      <c r="J1" s="349" t="s">
        <v>280</v>
      </c>
      <c r="K1" s="349" t="s">
        <v>281</v>
      </c>
      <c r="L1" s="349" t="s">
        <v>282</v>
      </c>
      <c r="M1" s="350" t="s">
        <v>256</v>
      </c>
      <c r="N1" s="350" t="s">
        <v>283</v>
      </c>
      <c r="O1" s="348" t="s">
        <v>259</v>
      </c>
      <c r="P1" s="348" t="s">
        <v>260</v>
      </c>
      <c r="Q1" s="348" t="s">
        <v>261</v>
      </c>
      <c r="R1" s="307" t="s">
        <v>262</v>
      </c>
      <c r="S1" s="308"/>
    </row>
    <row r="2" spans="1:19" ht="9.9499999999999993" customHeight="1">
      <c r="A2" s="387"/>
      <c r="B2" s="292" t="s">
        <v>14</v>
      </c>
      <c r="C2" s="293" t="s">
        <v>578</v>
      </c>
      <c r="D2" s="294" t="s">
        <v>424</v>
      </c>
      <c r="E2" s="312" t="s">
        <v>291</v>
      </c>
      <c r="F2" s="295" t="s">
        <v>425</v>
      </c>
      <c r="G2" s="296" t="s">
        <v>426</v>
      </c>
      <c r="H2" s="296" t="s">
        <v>427</v>
      </c>
      <c r="I2" s="296" t="s">
        <v>270</v>
      </c>
      <c r="J2" s="296" t="s">
        <v>270</v>
      </c>
      <c r="K2" s="296" t="s">
        <v>270</v>
      </c>
      <c r="L2" s="296">
        <v>504</v>
      </c>
      <c r="M2" s="298">
        <v>1</v>
      </c>
      <c r="N2" s="299" t="s">
        <v>436</v>
      </c>
      <c r="O2" s="300"/>
      <c r="P2" s="301">
        <f>M2*O2</f>
        <v>0</v>
      </c>
      <c r="Q2" s="301">
        <f t="shared" ref="Q2" si="0">P2*0.22</f>
        <v>0</v>
      </c>
      <c r="R2" s="301">
        <f t="shared" ref="R2" si="1">P2+Q2</f>
        <v>0</v>
      </c>
      <c r="S2" s="387"/>
    </row>
    <row r="3" spans="1:19" ht="9.9499999999999993" customHeight="1">
      <c r="A3" s="387"/>
      <c r="B3" s="292" t="s">
        <v>17</v>
      </c>
      <c r="C3" s="293" t="s">
        <v>578</v>
      </c>
      <c r="D3" s="294" t="s">
        <v>424</v>
      </c>
      <c r="E3" s="312" t="s">
        <v>291</v>
      </c>
      <c r="F3" s="295" t="s">
        <v>425</v>
      </c>
      <c r="G3" s="344" t="s">
        <v>428</v>
      </c>
      <c r="H3" s="317" t="s">
        <v>430</v>
      </c>
      <c r="I3" s="296" t="s">
        <v>270</v>
      </c>
      <c r="J3" s="296" t="s">
        <v>270</v>
      </c>
      <c r="K3" s="296" t="s">
        <v>270</v>
      </c>
      <c r="L3" s="296" t="s">
        <v>270</v>
      </c>
      <c r="M3" s="298">
        <v>1</v>
      </c>
      <c r="N3" s="299" t="s">
        <v>436</v>
      </c>
      <c r="O3" s="300"/>
      <c r="P3" s="301">
        <f t="shared" ref="P3:P4" si="2">M3*O3</f>
        <v>0</v>
      </c>
      <c r="Q3" s="301">
        <f t="shared" ref="Q3:Q4" si="3">P3*0.22</f>
        <v>0</v>
      </c>
      <c r="R3" s="301">
        <f t="shared" ref="R3:R4" si="4">P3+Q3</f>
        <v>0</v>
      </c>
      <c r="S3" s="387"/>
    </row>
    <row r="4" spans="1:19" ht="9.9499999999999993" customHeight="1">
      <c r="A4" s="387"/>
      <c r="B4" s="292" t="s">
        <v>243</v>
      </c>
      <c r="C4" s="293" t="s">
        <v>578</v>
      </c>
      <c r="D4" s="294" t="s">
        <v>424</v>
      </c>
      <c r="E4" s="312" t="s">
        <v>291</v>
      </c>
      <c r="F4" s="295" t="s">
        <v>425</v>
      </c>
      <c r="G4" s="344" t="s">
        <v>429</v>
      </c>
      <c r="H4" s="317" t="s">
        <v>431</v>
      </c>
      <c r="I4" s="296" t="s">
        <v>270</v>
      </c>
      <c r="J4" s="296" t="s">
        <v>270</v>
      </c>
      <c r="K4" s="296" t="s">
        <v>270</v>
      </c>
      <c r="L4" s="317">
        <v>5280</v>
      </c>
      <c r="M4" s="298">
        <v>1</v>
      </c>
      <c r="N4" s="299" t="s">
        <v>436</v>
      </c>
      <c r="O4" s="300"/>
      <c r="P4" s="301">
        <f t="shared" si="2"/>
        <v>0</v>
      </c>
      <c r="Q4" s="301">
        <f t="shared" si="3"/>
        <v>0</v>
      </c>
      <c r="R4" s="301">
        <f t="shared" si="4"/>
        <v>0</v>
      </c>
      <c r="S4" s="387"/>
    </row>
    <row r="5" spans="1:19" ht="9.9499999999999993" customHeight="1">
      <c r="A5" s="387"/>
      <c r="B5" s="292" t="s">
        <v>244</v>
      </c>
      <c r="C5" s="293" t="s">
        <v>578</v>
      </c>
      <c r="D5" s="294" t="s">
        <v>424</v>
      </c>
      <c r="E5" s="312" t="s">
        <v>291</v>
      </c>
      <c r="F5" s="295" t="s">
        <v>425</v>
      </c>
      <c r="G5" s="317" t="s">
        <v>432</v>
      </c>
      <c r="H5" s="317" t="s">
        <v>433</v>
      </c>
      <c r="I5" s="296" t="s">
        <v>270</v>
      </c>
      <c r="J5" s="296" t="s">
        <v>270</v>
      </c>
      <c r="K5" s="296" t="s">
        <v>270</v>
      </c>
      <c r="L5" s="296" t="s">
        <v>270</v>
      </c>
      <c r="M5" s="298">
        <v>1</v>
      </c>
      <c r="N5" s="299" t="s">
        <v>435</v>
      </c>
      <c r="O5" s="300"/>
      <c r="P5" s="301">
        <f t="shared" ref="P5:P6" si="5">M5*O5</f>
        <v>0</v>
      </c>
      <c r="Q5" s="301">
        <f t="shared" ref="Q5:Q6" si="6">P5*0.22</f>
        <v>0</v>
      </c>
      <c r="R5" s="301">
        <f t="shared" ref="R5:R6" si="7">P5+Q5</f>
        <v>0</v>
      </c>
      <c r="S5" s="387"/>
    </row>
    <row r="6" spans="1:19" ht="9.9499999999999993" customHeight="1">
      <c r="A6" s="387"/>
      <c r="B6" s="292" t="s">
        <v>245</v>
      </c>
      <c r="C6" s="293" t="s">
        <v>578</v>
      </c>
      <c r="D6" s="294" t="s">
        <v>424</v>
      </c>
      <c r="E6" s="312" t="s">
        <v>291</v>
      </c>
      <c r="F6" s="295" t="s">
        <v>425</v>
      </c>
      <c r="G6" s="317" t="s">
        <v>432</v>
      </c>
      <c r="H6" s="317" t="s">
        <v>434</v>
      </c>
      <c r="I6" s="296" t="s">
        <v>270</v>
      </c>
      <c r="J6" s="296" t="s">
        <v>270</v>
      </c>
      <c r="K6" s="296" t="s">
        <v>270</v>
      </c>
      <c r="L6" s="296" t="s">
        <v>270</v>
      </c>
      <c r="M6" s="298">
        <v>1</v>
      </c>
      <c r="N6" s="299" t="s">
        <v>435</v>
      </c>
      <c r="O6" s="300"/>
      <c r="P6" s="301">
        <f t="shared" si="5"/>
        <v>0</v>
      </c>
      <c r="Q6" s="301">
        <f t="shared" si="6"/>
        <v>0</v>
      </c>
      <c r="R6" s="301">
        <f t="shared" si="7"/>
        <v>0</v>
      </c>
      <c r="S6" s="387"/>
    </row>
    <row r="7" spans="1:19" ht="9.9499999999999993" customHeight="1">
      <c r="A7" s="387"/>
      <c r="B7" s="377"/>
      <c r="C7" s="377"/>
      <c r="D7" s="377"/>
      <c r="E7" s="377"/>
      <c r="F7" s="377"/>
      <c r="G7" s="377"/>
      <c r="H7" s="377"/>
      <c r="I7" s="389"/>
      <c r="J7" s="389"/>
      <c r="K7" s="389"/>
      <c r="L7" s="389"/>
      <c r="M7" s="377"/>
      <c r="N7" s="377"/>
      <c r="O7" s="388"/>
      <c r="P7" s="388"/>
      <c r="Q7" s="388"/>
      <c r="R7" s="388"/>
      <c r="S7" s="387"/>
    </row>
    <row r="8" spans="1:19" ht="5.0999999999999996" customHeight="1">
      <c r="A8" s="311"/>
      <c r="B8" s="311"/>
      <c r="C8" s="311"/>
      <c r="D8" s="311"/>
      <c r="E8" s="311"/>
      <c r="F8" s="311"/>
      <c r="G8" s="311"/>
      <c r="H8" s="311"/>
      <c r="I8" s="390"/>
      <c r="J8" s="390"/>
      <c r="K8" s="390"/>
      <c r="L8" s="390"/>
      <c r="M8" s="311"/>
      <c r="N8" s="311"/>
      <c r="O8" s="311"/>
      <c r="P8" s="311"/>
      <c r="Q8" s="311"/>
      <c r="R8" s="311"/>
      <c r="S8" s="311"/>
    </row>
    <row r="9" spans="1:19" ht="9.9499999999999993" customHeight="1">
      <c r="A9" s="387"/>
      <c r="B9" s="377"/>
      <c r="C9" s="377"/>
      <c r="D9" s="377"/>
      <c r="E9" s="377"/>
      <c r="F9" s="377"/>
      <c r="G9" s="377"/>
      <c r="H9" s="377"/>
      <c r="I9" s="389"/>
      <c r="J9" s="389"/>
      <c r="K9" s="389"/>
      <c r="L9" s="389"/>
      <c r="M9" s="377"/>
      <c r="N9" s="377"/>
      <c r="O9" s="388"/>
      <c r="P9" s="388"/>
      <c r="Q9" s="388"/>
      <c r="R9" s="388"/>
      <c r="S9" s="387"/>
    </row>
    <row r="10" spans="1:19" ht="9.9499999999999993" customHeight="1">
      <c r="B10" s="292" t="s">
        <v>14</v>
      </c>
      <c r="C10" s="293" t="s">
        <v>271</v>
      </c>
      <c r="D10" s="294" t="s">
        <v>292</v>
      </c>
      <c r="E10" s="312" t="s">
        <v>291</v>
      </c>
      <c r="F10" s="295" t="s">
        <v>293</v>
      </c>
      <c r="G10" s="296" t="s">
        <v>229</v>
      </c>
      <c r="H10" s="296" t="s">
        <v>294</v>
      </c>
      <c r="I10" s="296" t="s">
        <v>295</v>
      </c>
      <c r="J10" s="296" t="s">
        <v>270</v>
      </c>
      <c r="K10" s="296" t="s">
        <v>270</v>
      </c>
      <c r="L10" s="296" t="s">
        <v>270</v>
      </c>
      <c r="M10" s="298">
        <v>1</v>
      </c>
      <c r="N10" s="299" t="s">
        <v>231</v>
      </c>
      <c r="O10" s="300"/>
      <c r="P10" s="301">
        <f>M10*O10</f>
        <v>0</v>
      </c>
      <c r="Q10" s="301">
        <f t="shared" ref="Q10" si="8">P10*0.22</f>
        <v>0</v>
      </c>
      <c r="R10" s="301">
        <f t="shared" ref="R10" si="9">P10+Q10</f>
        <v>0</v>
      </c>
    </row>
    <row r="11" spans="1:19" ht="9.9499999999999993" customHeight="1">
      <c r="I11" s="391"/>
      <c r="J11" s="391"/>
      <c r="K11" s="391"/>
      <c r="L11" s="391"/>
    </row>
    <row r="12" spans="1:19" ht="5.0999999999999996" customHeight="1">
      <c r="A12" s="311"/>
      <c r="B12" s="311"/>
      <c r="C12" s="311"/>
      <c r="D12" s="311"/>
      <c r="E12" s="311"/>
      <c r="F12" s="311"/>
      <c r="G12" s="311"/>
      <c r="H12" s="311"/>
      <c r="I12" s="390"/>
      <c r="J12" s="390"/>
      <c r="K12" s="390"/>
      <c r="L12" s="390"/>
      <c r="M12" s="311"/>
      <c r="N12" s="311"/>
      <c r="O12" s="311"/>
      <c r="P12" s="311"/>
      <c r="Q12" s="311"/>
      <c r="R12" s="311"/>
      <c r="S12" s="311"/>
    </row>
    <row r="13" spans="1:19" ht="9.9499999999999993" customHeight="1">
      <c r="I13" s="391"/>
      <c r="J13" s="391"/>
      <c r="K13" s="391"/>
      <c r="L13" s="391"/>
    </row>
    <row r="14" spans="1:19" ht="9.9499999999999993" customHeight="1">
      <c r="B14" s="292" t="s">
        <v>14</v>
      </c>
      <c r="C14" s="293" t="s">
        <v>271</v>
      </c>
      <c r="D14" s="294" t="s">
        <v>336</v>
      </c>
      <c r="E14" s="312" t="s">
        <v>291</v>
      </c>
      <c r="F14" s="295" t="s">
        <v>338</v>
      </c>
      <c r="G14" s="296" t="s">
        <v>230</v>
      </c>
      <c r="H14" s="296" t="s">
        <v>232</v>
      </c>
      <c r="I14" s="296" t="s">
        <v>343</v>
      </c>
      <c r="J14" s="296" t="s">
        <v>270</v>
      </c>
      <c r="K14" s="296" t="s">
        <v>270</v>
      </c>
      <c r="L14" s="296" t="s">
        <v>270</v>
      </c>
      <c r="M14" s="298">
        <v>1</v>
      </c>
      <c r="N14" s="299" t="s">
        <v>232</v>
      </c>
      <c r="O14" s="300"/>
      <c r="P14" s="301">
        <f>M14*O14</f>
        <v>0</v>
      </c>
      <c r="Q14" s="301">
        <f t="shared" ref="Q14" si="10">P14*0.22</f>
        <v>0</v>
      </c>
      <c r="R14" s="301">
        <f t="shared" ref="R14" si="11">P14+Q14</f>
        <v>0</v>
      </c>
    </row>
    <row r="15" spans="1:19" ht="9.9499999999999993" customHeight="1">
      <c r="B15" s="292" t="s">
        <v>17</v>
      </c>
      <c r="C15" s="293" t="s">
        <v>271</v>
      </c>
      <c r="D15" s="294" t="s">
        <v>336</v>
      </c>
      <c r="E15" s="312" t="s">
        <v>291</v>
      </c>
      <c r="F15" s="295" t="s">
        <v>338</v>
      </c>
      <c r="G15" s="296" t="s">
        <v>341</v>
      </c>
      <c r="H15" s="296" t="s">
        <v>342</v>
      </c>
      <c r="I15" s="296" t="s">
        <v>270</v>
      </c>
      <c r="J15" s="296" t="s">
        <v>270</v>
      </c>
      <c r="K15" s="296" t="s">
        <v>270</v>
      </c>
      <c r="L15" s="296" t="s">
        <v>270</v>
      </c>
      <c r="M15" s="298">
        <v>8</v>
      </c>
      <c r="N15" s="299" t="s">
        <v>232</v>
      </c>
      <c r="O15" s="300"/>
      <c r="P15" s="301">
        <f>M15*O15</f>
        <v>0</v>
      </c>
      <c r="Q15" s="301">
        <f t="shared" ref="Q15" si="12">P15*0.22</f>
        <v>0</v>
      </c>
      <c r="R15" s="301">
        <f t="shared" ref="R15" si="13">P15+Q15</f>
        <v>0</v>
      </c>
    </row>
    <row r="16" spans="1:19" ht="9.9499999999999993" customHeight="1">
      <c r="I16" s="391"/>
      <c r="J16" s="391"/>
      <c r="K16" s="391"/>
      <c r="L16" s="391"/>
    </row>
    <row r="17" spans="1:19" ht="5.0999999999999996" customHeight="1">
      <c r="A17" s="311"/>
      <c r="B17" s="311"/>
      <c r="C17" s="311"/>
      <c r="D17" s="311"/>
      <c r="E17" s="311"/>
      <c r="F17" s="311"/>
      <c r="G17" s="311"/>
      <c r="H17" s="311"/>
      <c r="I17" s="390"/>
      <c r="J17" s="390"/>
      <c r="K17" s="390"/>
      <c r="L17" s="390"/>
      <c r="M17" s="311"/>
      <c r="N17" s="311"/>
      <c r="O17" s="311"/>
      <c r="P17" s="311"/>
      <c r="Q17" s="311"/>
      <c r="R17" s="311"/>
      <c r="S17" s="311"/>
    </row>
    <row r="18" spans="1:19" ht="9.9499999999999993" customHeight="1">
      <c r="I18" s="391"/>
      <c r="J18" s="391"/>
      <c r="K18" s="391"/>
      <c r="L18" s="391"/>
    </row>
    <row r="19" spans="1:19" ht="9.9499999999999993" customHeight="1">
      <c r="B19" s="292" t="s">
        <v>14</v>
      </c>
      <c r="C19" s="293" t="s">
        <v>380</v>
      </c>
      <c r="D19" s="294" t="s">
        <v>468</v>
      </c>
      <c r="E19" s="312" t="s">
        <v>291</v>
      </c>
      <c r="F19" s="295" t="s">
        <v>469</v>
      </c>
      <c r="G19" s="296" t="s">
        <v>229</v>
      </c>
      <c r="H19" s="296" t="s">
        <v>270</v>
      </c>
      <c r="I19" s="296" t="s">
        <v>270</v>
      </c>
      <c r="J19" s="296" t="s">
        <v>270</v>
      </c>
      <c r="K19" s="296" t="s">
        <v>270</v>
      </c>
      <c r="L19" s="296" t="s">
        <v>270</v>
      </c>
      <c r="M19" s="298">
        <v>1</v>
      </c>
      <c r="N19" s="299" t="s">
        <v>211</v>
      </c>
      <c r="O19" s="300"/>
      <c r="P19" s="301">
        <f>M19*O19</f>
        <v>0</v>
      </c>
      <c r="Q19" s="301">
        <f t="shared" ref="Q19" si="14">P19*0.22</f>
        <v>0</v>
      </c>
      <c r="R19" s="301">
        <f t="shared" ref="R19" si="15">P19+Q19</f>
        <v>0</v>
      </c>
    </row>
    <row r="20" spans="1:19" ht="9.9499999999999993" customHeight="1">
      <c r="I20" s="391"/>
      <c r="J20" s="391"/>
      <c r="K20" s="391"/>
      <c r="L20" s="391"/>
    </row>
    <row r="21" spans="1:19" ht="5.0999999999999996" customHeight="1">
      <c r="A21" s="311"/>
      <c r="B21" s="311"/>
      <c r="C21" s="311"/>
      <c r="D21" s="311"/>
      <c r="E21" s="311"/>
      <c r="F21" s="311"/>
      <c r="G21" s="311"/>
      <c r="H21" s="311"/>
      <c r="I21" s="390"/>
      <c r="J21" s="390"/>
      <c r="K21" s="390"/>
      <c r="L21" s="390"/>
      <c r="M21" s="311"/>
      <c r="N21" s="311"/>
      <c r="O21" s="311"/>
      <c r="P21" s="311"/>
      <c r="Q21" s="311"/>
      <c r="R21" s="311"/>
      <c r="S21" s="311"/>
    </row>
    <row r="22" spans="1:19" ht="9.9499999999999993" customHeight="1">
      <c r="I22" s="391"/>
      <c r="J22" s="391"/>
      <c r="K22" s="391"/>
      <c r="L22" s="391"/>
    </row>
    <row r="23" spans="1:19" ht="9.9499999999999993" customHeight="1">
      <c r="B23" s="292" t="s">
        <v>14</v>
      </c>
      <c r="C23" s="293" t="s">
        <v>380</v>
      </c>
      <c r="D23" s="294" t="s">
        <v>478</v>
      </c>
      <c r="E23" s="312" t="s">
        <v>291</v>
      </c>
      <c r="F23" s="295" t="s">
        <v>479</v>
      </c>
      <c r="G23" s="296" t="s">
        <v>475</v>
      </c>
      <c r="H23" s="296" t="s">
        <v>232</v>
      </c>
      <c r="I23" s="296" t="s">
        <v>270</v>
      </c>
      <c r="J23" s="296" t="s">
        <v>270</v>
      </c>
      <c r="K23" s="296" t="s">
        <v>270</v>
      </c>
      <c r="L23" s="296" t="s">
        <v>270</v>
      </c>
      <c r="M23" s="298">
        <v>1</v>
      </c>
      <c r="N23" s="299" t="s">
        <v>480</v>
      </c>
      <c r="O23" s="300"/>
      <c r="P23" s="301">
        <f>M23*O23</f>
        <v>0</v>
      </c>
      <c r="Q23" s="301">
        <f t="shared" ref="Q23" si="16">P23*0.22</f>
        <v>0</v>
      </c>
      <c r="R23" s="301">
        <f t="shared" ref="R23" si="17">P23+Q23</f>
        <v>0</v>
      </c>
    </row>
    <row r="24" spans="1:19" ht="9.9499999999999993" customHeight="1">
      <c r="B24" s="292" t="s">
        <v>17</v>
      </c>
      <c r="C24" s="293" t="s">
        <v>380</v>
      </c>
      <c r="D24" s="294" t="s">
        <v>478</v>
      </c>
      <c r="E24" s="312" t="s">
        <v>291</v>
      </c>
      <c r="F24" s="295" t="s">
        <v>479</v>
      </c>
      <c r="G24" s="296" t="s">
        <v>229</v>
      </c>
      <c r="H24" s="296" t="s">
        <v>494</v>
      </c>
      <c r="I24" s="296" t="s">
        <v>270</v>
      </c>
      <c r="J24" s="296" t="s">
        <v>270</v>
      </c>
      <c r="K24" s="296" t="s">
        <v>270</v>
      </c>
      <c r="L24" s="296" t="s">
        <v>270</v>
      </c>
      <c r="M24" s="298">
        <v>1</v>
      </c>
      <c r="N24" s="299" t="s">
        <v>228</v>
      </c>
      <c r="O24" s="300"/>
      <c r="P24" s="301">
        <f t="shared" ref="P24" si="18">M24*O24</f>
        <v>0</v>
      </c>
      <c r="Q24" s="301">
        <f t="shared" ref="Q24" si="19">P24*0.22</f>
        <v>0</v>
      </c>
      <c r="R24" s="301">
        <f t="shared" ref="R24" si="20">P24+Q24</f>
        <v>0</v>
      </c>
    </row>
    <row r="25" spans="1:19" ht="9.9499999999999993" customHeight="1">
      <c r="I25" s="391"/>
      <c r="J25" s="391"/>
      <c r="K25" s="391"/>
      <c r="L25" s="391"/>
    </row>
    <row r="26" spans="1:19" ht="5.0999999999999996" customHeight="1">
      <c r="A26" s="311"/>
      <c r="B26" s="311"/>
      <c r="C26" s="311"/>
      <c r="D26" s="311"/>
      <c r="E26" s="311"/>
      <c r="F26" s="311"/>
      <c r="G26" s="311"/>
      <c r="H26" s="311"/>
      <c r="I26" s="390"/>
      <c r="J26" s="390"/>
      <c r="K26" s="390"/>
      <c r="L26" s="390"/>
      <c r="M26" s="311"/>
      <c r="N26" s="311"/>
      <c r="O26" s="311"/>
      <c r="P26" s="311"/>
      <c r="Q26" s="311"/>
      <c r="R26" s="311"/>
      <c r="S26" s="311"/>
    </row>
    <row r="27" spans="1:19" ht="9.9499999999999993" customHeight="1">
      <c r="I27" s="391"/>
      <c r="J27" s="391"/>
      <c r="K27" s="391"/>
      <c r="L27" s="391"/>
    </row>
    <row r="28" spans="1:19" ht="9.9499999999999993" customHeight="1">
      <c r="B28" s="292" t="s">
        <v>14</v>
      </c>
      <c r="C28" s="293" t="s">
        <v>380</v>
      </c>
      <c r="D28" s="294" t="s">
        <v>470</v>
      </c>
      <c r="E28" s="312" t="s">
        <v>291</v>
      </c>
      <c r="F28" s="295" t="s">
        <v>471</v>
      </c>
      <c r="G28" s="296" t="s">
        <v>229</v>
      </c>
      <c r="H28" s="296" t="s">
        <v>481</v>
      </c>
      <c r="I28" s="296" t="s">
        <v>482</v>
      </c>
      <c r="J28" s="296" t="s">
        <v>270</v>
      </c>
      <c r="K28" s="296" t="s">
        <v>270</v>
      </c>
      <c r="L28" s="296" t="s">
        <v>270</v>
      </c>
      <c r="M28" s="298">
        <v>1</v>
      </c>
      <c r="N28" s="299" t="s">
        <v>216</v>
      </c>
      <c r="O28" s="300"/>
      <c r="P28" s="301">
        <f>M28*O28</f>
        <v>0</v>
      </c>
      <c r="Q28" s="301">
        <f t="shared" ref="Q28" si="21">P28*0.22</f>
        <v>0</v>
      </c>
      <c r="R28" s="301">
        <f t="shared" ref="R28" si="22">P28+Q28</f>
        <v>0</v>
      </c>
    </row>
    <row r="29" spans="1:19" ht="9.9499999999999993" customHeight="1">
      <c r="I29" s="391"/>
      <c r="J29" s="391"/>
      <c r="K29" s="391"/>
      <c r="L29" s="391"/>
    </row>
    <row r="30" spans="1:19" ht="5.0999999999999996" customHeight="1">
      <c r="A30" s="311"/>
      <c r="B30" s="311"/>
      <c r="C30" s="311"/>
      <c r="D30" s="311"/>
      <c r="E30" s="311"/>
      <c r="F30" s="311"/>
      <c r="G30" s="311"/>
      <c r="H30" s="311"/>
      <c r="I30" s="390"/>
      <c r="J30" s="390"/>
      <c r="K30" s="390"/>
      <c r="L30" s="390"/>
      <c r="M30" s="311"/>
      <c r="N30" s="311"/>
      <c r="O30" s="311"/>
      <c r="P30" s="311"/>
      <c r="Q30" s="311"/>
      <c r="R30" s="311"/>
      <c r="S30" s="311"/>
    </row>
    <row r="31" spans="1:19" ht="9.9499999999999993" customHeight="1">
      <c r="I31" s="391"/>
      <c r="J31" s="391"/>
      <c r="K31" s="391"/>
      <c r="L31" s="391"/>
    </row>
    <row r="32" spans="1:19" ht="9.9499999999999993" customHeight="1">
      <c r="B32" s="292" t="s">
        <v>14</v>
      </c>
      <c r="C32" s="293" t="s">
        <v>380</v>
      </c>
      <c r="D32" s="294" t="s">
        <v>473</v>
      </c>
      <c r="E32" s="312" t="s">
        <v>291</v>
      </c>
      <c r="F32" s="295" t="s">
        <v>709</v>
      </c>
      <c r="G32" s="296" t="s">
        <v>229</v>
      </c>
      <c r="H32" s="296" t="s">
        <v>232</v>
      </c>
      <c r="I32" s="296" t="s">
        <v>488</v>
      </c>
      <c r="J32" s="296" t="s">
        <v>270</v>
      </c>
      <c r="K32" s="296" t="s">
        <v>270</v>
      </c>
      <c r="L32" s="296" t="s">
        <v>270</v>
      </c>
      <c r="M32" s="298">
        <v>1</v>
      </c>
      <c r="N32" s="299" t="s">
        <v>232</v>
      </c>
      <c r="O32" s="300"/>
      <c r="P32" s="301">
        <f>M32*O32</f>
        <v>0</v>
      </c>
      <c r="Q32" s="301">
        <f t="shared" ref="Q32" si="23">P32*0.22</f>
        <v>0</v>
      </c>
      <c r="R32" s="301">
        <f t="shared" ref="R32" si="24">P32+Q32</f>
        <v>0</v>
      </c>
    </row>
    <row r="33" spans="2:18" ht="9.9499999999999993" customHeight="1">
      <c r="B33" s="292" t="s">
        <v>17</v>
      </c>
      <c r="C33" s="293" t="s">
        <v>380</v>
      </c>
      <c r="D33" s="294" t="s">
        <v>473</v>
      </c>
      <c r="E33" s="312" t="s">
        <v>291</v>
      </c>
      <c r="F33" s="295" t="s">
        <v>709</v>
      </c>
      <c r="G33" s="296" t="s">
        <v>229</v>
      </c>
      <c r="H33" s="296" t="s">
        <v>232</v>
      </c>
      <c r="I33" s="296" t="s">
        <v>489</v>
      </c>
      <c r="J33" s="296" t="s">
        <v>270</v>
      </c>
      <c r="K33" s="296" t="s">
        <v>270</v>
      </c>
      <c r="L33" s="296" t="s">
        <v>270</v>
      </c>
      <c r="M33" s="298">
        <v>2</v>
      </c>
      <c r="N33" s="299" t="s">
        <v>232</v>
      </c>
      <c r="O33" s="300"/>
      <c r="P33" s="301">
        <f>M33*O33</f>
        <v>0</v>
      </c>
      <c r="Q33" s="301">
        <f t="shared" ref="Q33" si="25">P33*0.22</f>
        <v>0</v>
      </c>
      <c r="R33" s="301">
        <f t="shared" ref="R33" si="26">P33+Q33</f>
        <v>0</v>
      </c>
    </row>
    <row r="34" spans="2:18" ht="9.9499999999999993" customHeight="1"/>
    <row r="35" spans="2:18" ht="9.9499999999999993" customHeight="1">
      <c r="L35" s="397" t="s">
        <v>729</v>
      </c>
      <c r="M35" s="397">
        <f>SUM(M2:M33)</f>
        <v>22</v>
      </c>
      <c r="N35" s="398"/>
      <c r="O35" s="398">
        <f>SUM(O2:O33)</f>
        <v>0</v>
      </c>
      <c r="P35" s="398">
        <f>SUM(P2:P33)</f>
        <v>0</v>
      </c>
      <c r="Q35" s="398">
        <f>SUM(Q2:Q33)</f>
        <v>0</v>
      </c>
      <c r="R35" s="398">
        <f>SUM(R2:R33)</f>
        <v>0</v>
      </c>
    </row>
    <row r="36" spans="2:18" ht="9.9499999999999993" customHeight="1"/>
    <row r="37" spans="2:18" ht="9.9499999999999993" customHeight="1"/>
    <row r="38" spans="2:18" ht="9.9499999999999993" customHeight="1"/>
    <row r="39" spans="2:18" ht="9.9499999999999993" customHeight="1"/>
    <row r="40" spans="2:18" ht="9.9499999999999993" customHeight="1"/>
    <row r="41" spans="2:18" ht="9.9499999999999993" customHeight="1"/>
    <row r="42" spans="2:18" ht="9.9499999999999993" customHeight="1"/>
    <row r="43" spans="2:18" ht="9.9499999999999993" customHeight="1"/>
    <row r="44" spans="2:18" ht="9.9499999999999993" customHeight="1"/>
    <row r="45" spans="2:18" ht="9.9499999999999993" customHeight="1"/>
    <row r="46" spans="2:18" ht="9.9499999999999993" customHeight="1"/>
    <row r="47" spans="2:18" ht="9.9499999999999993" customHeight="1"/>
    <row r="48" spans="2:18" ht="9.9499999999999993" customHeight="1"/>
    <row r="49" ht="9.9499999999999993" customHeight="1"/>
    <row r="50" ht="9.9499999999999993" customHeight="1"/>
    <row r="51" ht="9.9499999999999993" customHeight="1"/>
    <row r="52" ht="9.9499999999999993" customHeight="1"/>
    <row r="53" ht="9.9499999999999993" customHeight="1"/>
    <row r="54" ht="9.9499999999999993" customHeight="1"/>
    <row r="55" ht="9.9499999999999993" customHeight="1"/>
    <row r="56" ht="9.9499999999999993" customHeight="1"/>
    <row r="57" ht="9.9499999999999993" customHeight="1"/>
    <row r="58" ht="9.9499999999999993" customHeight="1"/>
    <row r="59" ht="9.9499999999999993" customHeight="1"/>
    <row r="60" ht="9.9499999999999993" customHeight="1"/>
    <row r="61" ht="9.9499999999999993" customHeight="1"/>
    <row r="62" ht="9.9499999999999993" customHeight="1"/>
    <row r="63" ht="9.9499999999999993" customHeight="1"/>
    <row r="64" ht="9.9499999999999993" customHeight="1"/>
    <row r="65" ht="9.9499999999999993" customHeight="1"/>
    <row r="66" ht="9.9499999999999993" customHeight="1"/>
    <row r="67" ht="9.9499999999999993" customHeight="1"/>
    <row r="68" ht="9.9499999999999993" customHeight="1"/>
    <row r="69" ht="9.9499999999999993" customHeight="1"/>
    <row r="70" ht="9.9499999999999993" customHeight="1"/>
    <row r="71" ht="9.9499999999999993" customHeight="1"/>
    <row r="72" ht="9.9499999999999993" customHeight="1"/>
    <row r="73" ht="9.9499999999999993" customHeight="1"/>
    <row r="74" ht="9.9499999999999993" customHeight="1"/>
    <row r="75" ht="9.9499999999999993" customHeight="1"/>
    <row r="76" ht="9.9499999999999993" customHeight="1"/>
    <row r="77" ht="9.9499999999999993" customHeight="1"/>
    <row r="78" ht="9.9499999999999993" customHeight="1"/>
    <row r="79" ht="9.9499999999999993" customHeight="1"/>
    <row r="80" ht="9.9499999999999993" customHeight="1"/>
    <row r="81" ht="9.9499999999999993" customHeight="1"/>
    <row r="82" ht="9.9499999999999993" customHeight="1"/>
    <row r="83" ht="9.9499999999999993" customHeight="1"/>
    <row r="84" ht="9.9499999999999993" customHeight="1"/>
    <row r="85" ht="9.9499999999999993" customHeight="1"/>
    <row r="86" ht="9.9499999999999993" customHeight="1"/>
    <row r="87" ht="9.9499999999999993" customHeight="1"/>
    <row r="88" ht="9.9499999999999993" customHeight="1"/>
    <row r="89" ht="9.9499999999999993" customHeight="1"/>
    <row r="90" ht="9.9499999999999993" customHeight="1"/>
    <row r="91" ht="9.9499999999999993" customHeight="1"/>
    <row r="92" ht="9.9499999999999993" customHeight="1"/>
    <row r="93" ht="9.9499999999999993" customHeight="1"/>
    <row r="94" ht="9.9499999999999993" customHeight="1"/>
    <row r="95" ht="9.9499999999999993" customHeight="1"/>
    <row r="96"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ht="9.9499999999999993" customHeight="1"/>
    <row r="108" ht="9.9499999999999993" customHeight="1"/>
    <row r="109" ht="9.9499999999999993" customHeight="1"/>
    <row r="110" ht="9.9499999999999993" customHeight="1"/>
    <row r="111" ht="9.9499999999999993" customHeight="1"/>
    <row r="112" ht="9.9499999999999993" customHeight="1"/>
    <row r="113" ht="9.9499999999999993" customHeight="1"/>
    <row r="114" ht="9.9499999999999993" customHeight="1"/>
    <row r="115" ht="9.9499999999999993" customHeight="1"/>
    <row r="116" ht="9.9499999999999993" customHeight="1"/>
    <row r="117" ht="9.9499999999999993" customHeight="1"/>
    <row r="118" ht="9.9499999999999993" customHeight="1"/>
    <row r="119" ht="9.9499999999999993" customHeight="1"/>
    <row r="120" ht="9.9499999999999993" customHeight="1"/>
    <row r="121" ht="9.9499999999999993" customHeight="1"/>
    <row r="122" ht="9.9499999999999993" customHeight="1"/>
    <row r="123" ht="9.9499999999999993" customHeight="1"/>
    <row r="124" ht="9.9499999999999993" customHeight="1"/>
    <row r="125" ht="9.9499999999999993" customHeight="1"/>
    <row r="126" ht="9.9499999999999993" customHeight="1"/>
    <row r="127" ht="9.9499999999999993" customHeight="1"/>
    <row r="128"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sheetData>
  <sheetProtection algorithmName="SHA-512" hashValue="GFYwZwyngApZS0T0ZhFY+VLdK8JBuBKHFlVbA+SZ+4cyQLryMopahSeY9pGmbJs3SRs3PR5IHF4ayubqbCMUMw==" saltValue="r5bnwNEjNgMGIAFoQRctEA==" spinCount="100000" sheet="1" objects="1" scenarios="1"/>
  <phoneticPr fontId="62" type="noConversion"/>
  <conditionalFormatting sqref="O10 O19">
    <cfRule type="cellIs" dxfId="235" priority="20" operator="greaterThanOrEqual">
      <formula>0.1</formula>
    </cfRule>
  </conditionalFormatting>
  <conditionalFormatting sqref="O10 O19">
    <cfRule type="cellIs" dxfId="234" priority="19" operator="equal">
      <formula>0</formula>
    </cfRule>
  </conditionalFormatting>
  <conditionalFormatting sqref="O14">
    <cfRule type="cellIs" dxfId="233" priority="18" operator="greaterThanOrEqual">
      <formula>0.1</formula>
    </cfRule>
  </conditionalFormatting>
  <conditionalFormatting sqref="O14">
    <cfRule type="cellIs" dxfId="232" priority="17" operator="equal">
      <formula>0</formula>
    </cfRule>
  </conditionalFormatting>
  <conditionalFormatting sqref="O15">
    <cfRule type="cellIs" dxfId="231" priority="16" operator="greaterThanOrEqual">
      <formula>0.1</formula>
    </cfRule>
  </conditionalFormatting>
  <conditionalFormatting sqref="O15">
    <cfRule type="cellIs" dxfId="230" priority="15" operator="equal">
      <formula>0</formula>
    </cfRule>
  </conditionalFormatting>
  <conditionalFormatting sqref="O2:O6">
    <cfRule type="cellIs" dxfId="229" priority="14" operator="greaterThanOrEqual">
      <formula>0.1</formula>
    </cfRule>
  </conditionalFormatting>
  <conditionalFormatting sqref="O2:O6">
    <cfRule type="cellIs" dxfId="228" priority="13" operator="equal">
      <formula>0</formula>
    </cfRule>
  </conditionalFormatting>
  <conditionalFormatting sqref="O23:O24">
    <cfRule type="cellIs" dxfId="227" priority="6" operator="greaterThanOrEqual">
      <formula>0.1</formula>
    </cfRule>
  </conditionalFormatting>
  <conditionalFormatting sqref="O23:O24">
    <cfRule type="cellIs" dxfId="226" priority="5" operator="equal">
      <formula>0</formula>
    </cfRule>
  </conditionalFormatting>
  <conditionalFormatting sqref="O28">
    <cfRule type="cellIs" dxfId="225" priority="4" operator="greaterThanOrEqual">
      <formula>0.1</formula>
    </cfRule>
  </conditionalFormatting>
  <conditionalFormatting sqref="O28">
    <cfRule type="cellIs" dxfId="224" priority="3" operator="equal">
      <formula>0</formula>
    </cfRule>
  </conditionalFormatting>
  <conditionalFormatting sqref="O32:O33">
    <cfRule type="cellIs" dxfId="223" priority="2" operator="greaterThanOrEqual">
      <formula>0.1</formula>
    </cfRule>
  </conditionalFormatting>
  <conditionalFormatting sqref="O32:O33">
    <cfRule type="cellIs" dxfId="222" priority="1" operator="equal">
      <formula>0</formula>
    </cfRule>
  </conditionalFormatting>
  <pageMargins left="0.7" right="0.7" top="0.75" bottom="0.75" header="0.3" footer="0.3"/>
  <pageSetup paperSize="9" scale="3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71231-B28E-4393-A405-05DA9F60971F}">
  <sheetPr>
    <tabColor rgb="FF0070C0"/>
  </sheetPr>
  <dimension ref="A1:P96"/>
  <sheetViews>
    <sheetView view="pageBreakPreview" zoomScale="90" zoomScaleNormal="90" zoomScaleSheetLayoutView="90" workbookViewId="0">
      <pane ySplit="1" topLeftCell="A2" activePane="bottomLeft" state="frozen"/>
      <selection pane="bottomLeft" activeCell="I29" sqref="I29:O29"/>
    </sheetView>
  </sheetViews>
  <sheetFormatPr defaultRowHeight="15"/>
  <cols>
    <col min="1" max="1" width="2.85546875" customWidth="1"/>
    <col min="2" max="2" width="6.5703125" customWidth="1"/>
    <col min="3" max="3" width="8.5703125" customWidth="1"/>
    <col min="4" max="4" width="38.140625" customWidth="1"/>
    <col min="5" max="5" width="41.5703125" customWidth="1"/>
    <col min="6" max="6" width="26" customWidth="1"/>
    <col min="7" max="7" width="22.85546875" customWidth="1"/>
    <col min="8" max="8" width="31.140625" customWidth="1"/>
    <col min="9" max="9" width="9.28515625" customWidth="1"/>
    <col min="10" max="10" width="7.28515625" customWidth="1"/>
    <col min="11" max="11" width="17.7109375" customWidth="1"/>
    <col min="12" max="12" width="13" customWidth="1"/>
    <col min="13" max="13" width="11.140625" customWidth="1"/>
    <col min="16" max="16" width="5" customWidth="1"/>
  </cols>
  <sheetData>
    <row r="1" spans="1:16" ht="50.1" customHeight="1">
      <c r="A1" s="288"/>
      <c r="B1" s="350" t="s">
        <v>249</v>
      </c>
      <c r="C1" s="350" t="s">
        <v>250</v>
      </c>
      <c r="D1" s="350" t="s">
        <v>251</v>
      </c>
      <c r="E1" s="350" t="s">
        <v>252</v>
      </c>
      <c r="F1" s="350" t="s">
        <v>253</v>
      </c>
      <c r="G1" s="350" t="s">
        <v>692</v>
      </c>
      <c r="H1" s="349" t="s">
        <v>278</v>
      </c>
      <c r="I1" s="349" t="s">
        <v>693</v>
      </c>
      <c r="J1" s="350" t="s">
        <v>256</v>
      </c>
      <c r="K1" s="350" t="s">
        <v>283</v>
      </c>
      <c r="L1" s="348" t="s">
        <v>259</v>
      </c>
      <c r="M1" s="348" t="s">
        <v>260</v>
      </c>
      <c r="N1" s="348" t="s">
        <v>261</v>
      </c>
      <c r="O1" s="307" t="s">
        <v>262</v>
      </c>
    </row>
    <row r="2" spans="1:16" ht="9.9499999999999993" customHeight="1">
      <c r="B2" s="292" t="s">
        <v>14</v>
      </c>
      <c r="C2" s="293" t="s">
        <v>578</v>
      </c>
      <c r="D2" s="294" t="s">
        <v>292</v>
      </c>
      <c r="E2" s="312" t="s">
        <v>291</v>
      </c>
      <c r="F2" s="295" t="s">
        <v>293</v>
      </c>
      <c r="G2" s="317" t="s">
        <v>437</v>
      </c>
      <c r="H2" s="296" t="s">
        <v>270</v>
      </c>
      <c r="I2" s="296" t="s">
        <v>270</v>
      </c>
      <c r="J2" s="296">
        <v>4</v>
      </c>
      <c r="K2" s="296" t="s">
        <v>270</v>
      </c>
      <c r="L2" s="300"/>
      <c r="M2" s="301">
        <f>J2*L2</f>
        <v>0</v>
      </c>
      <c r="N2" s="301">
        <f t="shared" ref="N2" si="0">M2*0.22</f>
        <v>0</v>
      </c>
      <c r="O2" s="301">
        <f t="shared" ref="O2" si="1">M2+N2</f>
        <v>0</v>
      </c>
    </row>
    <row r="3" spans="1:16" ht="9.9499999999999993" customHeight="1">
      <c r="J3" s="391"/>
      <c r="K3" s="391"/>
    </row>
    <row r="4" spans="1:16" ht="5.0999999999999996" customHeight="1">
      <c r="A4" s="311"/>
      <c r="B4" s="363"/>
      <c r="C4" s="364"/>
      <c r="D4" s="365"/>
      <c r="E4" s="365"/>
      <c r="F4" s="366"/>
      <c r="G4" s="367"/>
      <c r="H4" s="367"/>
      <c r="I4" s="367"/>
      <c r="J4" s="367"/>
      <c r="K4" s="367"/>
      <c r="L4" s="385"/>
      <c r="M4" s="369"/>
      <c r="N4" s="369"/>
      <c r="O4" s="369"/>
      <c r="P4" s="369"/>
    </row>
    <row r="5" spans="1:16" ht="9.9499999999999993" customHeight="1">
      <c r="J5" s="391"/>
      <c r="K5" s="391"/>
    </row>
    <row r="6" spans="1:16" ht="9.9499999999999993" customHeight="1">
      <c r="B6" s="292" t="s">
        <v>14</v>
      </c>
      <c r="C6" s="293" t="s">
        <v>578</v>
      </c>
      <c r="D6" s="294" t="s">
        <v>418</v>
      </c>
      <c r="E6" s="312" t="s">
        <v>291</v>
      </c>
      <c r="F6" s="295" t="s">
        <v>440</v>
      </c>
      <c r="G6" s="317" t="s">
        <v>439</v>
      </c>
      <c r="H6" s="296" t="s">
        <v>270</v>
      </c>
      <c r="I6" s="296" t="s">
        <v>270</v>
      </c>
      <c r="J6" s="296">
        <v>6</v>
      </c>
      <c r="K6" s="296" t="s">
        <v>270</v>
      </c>
      <c r="L6" s="300"/>
      <c r="M6" s="301">
        <f>J6*L6</f>
        <v>0</v>
      </c>
      <c r="N6" s="301">
        <f>M6*0.22</f>
        <v>0</v>
      </c>
      <c r="O6" s="301">
        <f>M6+N6</f>
        <v>0</v>
      </c>
    </row>
    <row r="7" spans="1:16" ht="9.9499999999999993" customHeight="1">
      <c r="J7" s="391"/>
      <c r="K7" s="391"/>
    </row>
    <row r="8" spans="1:16" ht="5.0999999999999996" customHeight="1">
      <c r="A8" s="311"/>
      <c r="B8" s="363"/>
      <c r="C8" s="364"/>
      <c r="D8" s="365"/>
      <c r="E8" s="365"/>
      <c r="F8" s="366"/>
      <c r="G8" s="367"/>
      <c r="H8" s="367"/>
      <c r="I8" s="367"/>
      <c r="J8" s="367"/>
      <c r="K8" s="367"/>
      <c r="L8" s="385"/>
      <c r="M8" s="369"/>
      <c r="N8" s="369"/>
      <c r="O8" s="369"/>
      <c r="P8" s="369"/>
    </row>
    <row r="9" spans="1:16" ht="9.9499999999999993" customHeight="1">
      <c r="J9" s="391"/>
      <c r="K9" s="391"/>
    </row>
    <row r="10" spans="1:16" ht="9.9499999999999993" customHeight="1">
      <c r="B10" s="292" t="s">
        <v>14</v>
      </c>
      <c r="C10" s="293" t="s">
        <v>578</v>
      </c>
      <c r="D10" s="294" t="s">
        <v>424</v>
      </c>
      <c r="E10" s="312" t="s">
        <v>291</v>
      </c>
      <c r="F10" s="295" t="s">
        <v>425</v>
      </c>
      <c r="G10" s="317" t="s">
        <v>437</v>
      </c>
      <c r="H10" s="296" t="s">
        <v>438</v>
      </c>
      <c r="I10" s="296" t="s">
        <v>270</v>
      </c>
      <c r="J10" s="296">
        <v>6</v>
      </c>
      <c r="K10" s="296" t="s">
        <v>441</v>
      </c>
      <c r="L10" s="300"/>
      <c r="M10" s="301">
        <f>J10*L10</f>
        <v>0</v>
      </c>
      <c r="N10" s="301">
        <f>M10*0.22</f>
        <v>0</v>
      </c>
      <c r="O10" s="301">
        <f>M10+N10</f>
        <v>0</v>
      </c>
    </row>
    <row r="11" spans="1:16" ht="9.9499999999999993" customHeight="1">
      <c r="B11" s="292" t="s">
        <v>17</v>
      </c>
      <c r="C11" s="293" t="s">
        <v>578</v>
      </c>
      <c r="D11" s="294" t="s">
        <v>424</v>
      </c>
      <c r="E11" s="312" t="s">
        <v>291</v>
      </c>
      <c r="F11" s="295" t="s">
        <v>425</v>
      </c>
      <c r="G11" s="317" t="s">
        <v>442</v>
      </c>
      <c r="H11" s="296" t="s">
        <v>443</v>
      </c>
      <c r="I11" s="296" t="s">
        <v>270</v>
      </c>
      <c r="J11" s="296">
        <v>1</v>
      </c>
      <c r="K11" s="296" t="s">
        <v>443</v>
      </c>
      <c r="L11" s="300"/>
      <c r="M11" s="301"/>
      <c r="N11" s="301"/>
      <c r="O11" s="301"/>
    </row>
    <row r="12" spans="1:16" ht="9.9499999999999993" customHeight="1">
      <c r="B12" s="292" t="s">
        <v>243</v>
      </c>
      <c r="C12" s="293" t="s">
        <v>578</v>
      </c>
      <c r="D12" s="294" t="s">
        <v>424</v>
      </c>
      <c r="E12" s="312" t="s">
        <v>291</v>
      </c>
      <c r="F12" s="295" t="s">
        <v>425</v>
      </c>
      <c r="G12" s="317" t="s">
        <v>437</v>
      </c>
      <c r="H12" s="296" t="s">
        <v>438</v>
      </c>
      <c r="I12" s="296" t="s">
        <v>270</v>
      </c>
      <c r="J12" s="296">
        <v>6</v>
      </c>
      <c r="K12" s="296" t="s">
        <v>441</v>
      </c>
      <c r="L12" s="300"/>
      <c r="M12" s="301">
        <f>J12*L12</f>
        <v>0</v>
      </c>
      <c r="N12" s="301">
        <f>M12*0.22</f>
        <v>0</v>
      </c>
      <c r="O12" s="301">
        <f>M12+N12</f>
        <v>0</v>
      </c>
    </row>
    <row r="13" spans="1:16" ht="9.9499999999999993" customHeight="1">
      <c r="B13" s="335"/>
      <c r="C13" s="336"/>
      <c r="D13" s="337"/>
      <c r="E13" s="337"/>
      <c r="F13" s="338"/>
      <c r="G13" s="383"/>
      <c r="H13" s="339"/>
      <c r="I13" s="339"/>
      <c r="J13" s="339"/>
      <c r="K13" s="339"/>
      <c r="L13" s="341"/>
      <c r="M13" s="343"/>
      <c r="N13" s="343"/>
      <c r="O13" s="343"/>
    </row>
    <row r="14" spans="1:16" ht="5.0999999999999996" customHeight="1">
      <c r="A14" s="311"/>
      <c r="B14" s="363"/>
      <c r="C14" s="364"/>
      <c r="D14" s="365"/>
      <c r="E14" s="365"/>
      <c r="F14" s="366"/>
      <c r="G14" s="367"/>
      <c r="H14" s="367"/>
      <c r="I14" s="367"/>
      <c r="J14" s="367"/>
      <c r="K14" s="367"/>
      <c r="L14" s="385"/>
      <c r="M14" s="369"/>
      <c r="N14" s="369"/>
      <c r="O14" s="369"/>
      <c r="P14" s="369"/>
    </row>
    <row r="15" spans="1:16" ht="9.9499999999999993" customHeight="1">
      <c r="B15" s="335"/>
      <c r="C15" s="336"/>
      <c r="D15" s="337"/>
      <c r="E15" s="337"/>
      <c r="F15" s="338"/>
      <c r="G15" s="383"/>
      <c r="H15" s="339"/>
      <c r="I15" s="339"/>
      <c r="J15" s="339"/>
      <c r="K15" s="339"/>
      <c r="L15" s="341"/>
      <c r="M15" s="343"/>
      <c r="N15" s="343"/>
      <c r="O15" s="343"/>
    </row>
    <row r="16" spans="1:16" ht="9.9499999999999993" customHeight="1">
      <c r="B16" s="292" t="s">
        <v>14</v>
      </c>
      <c r="C16" s="293" t="s">
        <v>271</v>
      </c>
      <c r="D16" s="294" t="s">
        <v>424</v>
      </c>
      <c r="E16" s="312" t="s">
        <v>291</v>
      </c>
      <c r="F16" s="295" t="s">
        <v>425</v>
      </c>
      <c r="G16" s="317" t="s">
        <v>439</v>
      </c>
      <c r="H16" s="296" t="s">
        <v>438</v>
      </c>
      <c r="I16" s="296" t="s">
        <v>270</v>
      </c>
      <c r="J16" s="296">
        <v>9</v>
      </c>
      <c r="K16" s="296" t="s">
        <v>441</v>
      </c>
      <c r="L16" s="300"/>
      <c r="M16" s="301">
        <f>J16*L16</f>
        <v>0</v>
      </c>
      <c r="N16" s="301">
        <f>M16*0.22</f>
        <v>0</v>
      </c>
      <c r="O16" s="301">
        <f>M16+N16</f>
        <v>0</v>
      </c>
    </row>
    <row r="17" spans="2:16" ht="9.9499999999999993" customHeight="1">
      <c r="B17" s="292" t="s">
        <v>17</v>
      </c>
      <c r="C17" s="293" t="s">
        <v>271</v>
      </c>
      <c r="D17" s="294" t="s">
        <v>424</v>
      </c>
      <c r="E17" s="312" t="s">
        <v>291</v>
      </c>
      <c r="F17" s="295" t="s">
        <v>425</v>
      </c>
      <c r="G17" s="317" t="s">
        <v>442</v>
      </c>
      <c r="H17" s="296" t="s">
        <v>443</v>
      </c>
      <c r="I17" s="296" t="s">
        <v>270</v>
      </c>
      <c r="J17" s="296">
        <v>2</v>
      </c>
      <c r="K17" s="296" t="s">
        <v>443</v>
      </c>
      <c r="L17" s="300"/>
      <c r="M17" s="301">
        <f>J17*L17</f>
        <v>0</v>
      </c>
      <c r="N17" s="301">
        <f>M17*0.22</f>
        <v>0</v>
      </c>
      <c r="O17" s="301">
        <f>M17+N17</f>
        <v>0</v>
      </c>
    </row>
    <row r="18" spans="2:16" ht="9.9499999999999993" customHeight="1">
      <c r="J18" s="391"/>
      <c r="K18" s="391"/>
    </row>
    <row r="19" spans="2:16" ht="5.0999999999999996" customHeight="1">
      <c r="B19" s="311"/>
      <c r="C19" s="311"/>
      <c r="D19" s="311"/>
      <c r="E19" s="311"/>
      <c r="F19" s="311"/>
      <c r="G19" s="311"/>
      <c r="H19" s="311"/>
      <c r="I19" s="311"/>
      <c r="J19" s="390"/>
      <c r="K19" s="390"/>
      <c r="L19" s="311"/>
      <c r="M19" s="311"/>
      <c r="N19" s="311"/>
      <c r="O19" s="311"/>
      <c r="P19" s="311"/>
    </row>
    <row r="20" spans="2:16" ht="9.9499999999999993" customHeight="1">
      <c r="J20" s="391"/>
      <c r="K20" s="391"/>
    </row>
    <row r="21" spans="2:16" ht="9.9499999999999993" customHeight="1">
      <c r="B21" s="292" t="s">
        <v>14</v>
      </c>
      <c r="C21" s="293" t="s">
        <v>271</v>
      </c>
      <c r="D21" s="294" t="s">
        <v>336</v>
      </c>
      <c r="E21" s="312" t="s">
        <v>291</v>
      </c>
      <c r="F21" s="295" t="s">
        <v>338</v>
      </c>
      <c r="G21" s="296" t="s">
        <v>341</v>
      </c>
      <c r="H21" s="296" t="s">
        <v>342</v>
      </c>
      <c r="I21" s="318" t="s">
        <v>270</v>
      </c>
      <c r="J21" s="296">
        <v>8</v>
      </c>
      <c r="K21" s="318" t="s">
        <v>232</v>
      </c>
      <c r="L21" s="319"/>
      <c r="M21" s="320">
        <f t="shared" ref="M21" si="2">J21*L21</f>
        <v>0</v>
      </c>
      <c r="N21" s="320">
        <f t="shared" ref="N21" si="3">M21*0.22</f>
        <v>0</v>
      </c>
      <c r="O21" s="320">
        <f t="shared" ref="O21" si="4">M21+N21</f>
        <v>0</v>
      </c>
    </row>
    <row r="22" spans="2:16" ht="9.9499999999999993" customHeight="1">
      <c r="J22" s="391"/>
      <c r="K22" s="391"/>
    </row>
    <row r="23" spans="2:16" ht="5.0999999999999996" customHeight="1">
      <c r="B23" s="311"/>
      <c r="C23" s="311"/>
      <c r="D23" s="311"/>
      <c r="E23" s="311"/>
      <c r="F23" s="311"/>
      <c r="G23" s="311"/>
      <c r="H23" s="311"/>
      <c r="I23" s="311"/>
      <c r="J23" s="390"/>
      <c r="K23" s="390"/>
      <c r="L23" s="311"/>
      <c r="M23" s="311"/>
      <c r="N23" s="311"/>
      <c r="O23" s="311"/>
      <c r="P23" s="311"/>
    </row>
    <row r="24" spans="2:16" ht="9.9499999999999993" customHeight="1">
      <c r="J24" s="391"/>
      <c r="K24" s="391"/>
    </row>
    <row r="25" spans="2:16" ht="9.9499999999999993" customHeight="1">
      <c r="B25" s="292" t="s">
        <v>14</v>
      </c>
      <c r="C25" s="293" t="s">
        <v>380</v>
      </c>
      <c r="D25" s="294" t="s">
        <v>672</v>
      </c>
      <c r="E25" s="312" t="s">
        <v>291</v>
      </c>
      <c r="F25" s="295" t="s">
        <v>469</v>
      </c>
      <c r="G25" s="296" t="s">
        <v>341</v>
      </c>
      <c r="H25" s="296" t="s">
        <v>673</v>
      </c>
      <c r="I25" s="318" t="s">
        <v>270</v>
      </c>
      <c r="J25" s="296">
        <v>1</v>
      </c>
      <c r="K25" s="318" t="s">
        <v>332</v>
      </c>
      <c r="L25" s="319"/>
      <c r="M25" s="320">
        <f t="shared" ref="M25" si="5">J25*L25</f>
        <v>0</v>
      </c>
      <c r="N25" s="320">
        <f t="shared" ref="N25" si="6">M25*0.22</f>
        <v>0</v>
      </c>
      <c r="O25" s="320">
        <f t="shared" ref="O25" si="7">M25+N25</f>
        <v>0</v>
      </c>
    </row>
    <row r="26" spans="2:16" ht="9.9499999999999993" customHeight="1">
      <c r="B26" s="292" t="s">
        <v>243</v>
      </c>
      <c r="C26" s="293" t="s">
        <v>380</v>
      </c>
      <c r="D26" s="294" t="s">
        <v>672</v>
      </c>
      <c r="E26" s="312" t="s">
        <v>291</v>
      </c>
      <c r="F26" s="295" t="s">
        <v>469</v>
      </c>
      <c r="G26" s="296" t="s">
        <v>591</v>
      </c>
      <c r="H26" s="296" t="s">
        <v>675</v>
      </c>
      <c r="I26" s="318" t="s">
        <v>270</v>
      </c>
      <c r="J26" s="296">
        <v>1</v>
      </c>
      <c r="K26" s="296" t="s">
        <v>270</v>
      </c>
      <c r="L26" s="319"/>
      <c r="M26" s="320">
        <f t="shared" ref="M26:M27" si="8">J26*L26</f>
        <v>0</v>
      </c>
      <c r="N26" s="320">
        <f t="shared" ref="N26:N27" si="9">M26*0.22</f>
        <v>0</v>
      </c>
      <c r="O26" s="320">
        <f t="shared" ref="O26:O27" si="10">M26+N26</f>
        <v>0</v>
      </c>
    </row>
    <row r="27" spans="2:16" ht="9.9499999999999993" customHeight="1">
      <c r="B27" s="292" t="s">
        <v>385</v>
      </c>
      <c r="C27" s="293" t="s">
        <v>380</v>
      </c>
      <c r="D27" s="294" t="s">
        <v>672</v>
      </c>
      <c r="E27" s="312" t="s">
        <v>291</v>
      </c>
      <c r="F27" s="295" t="s">
        <v>469</v>
      </c>
      <c r="G27" s="296" t="s">
        <v>591</v>
      </c>
      <c r="H27" s="296" t="s">
        <v>713</v>
      </c>
      <c r="I27" s="318" t="s">
        <v>270</v>
      </c>
      <c r="J27" s="296">
        <v>1</v>
      </c>
      <c r="K27" s="296" t="s">
        <v>270</v>
      </c>
      <c r="L27" s="319"/>
      <c r="M27" s="320">
        <f t="shared" si="8"/>
        <v>0</v>
      </c>
      <c r="N27" s="320">
        <f t="shared" si="9"/>
        <v>0</v>
      </c>
      <c r="O27" s="320">
        <f t="shared" si="10"/>
        <v>0</v>
      </c>
    </row>
    <row r="28" spans="2:16" ht="9.9499999999999993" customHeight="1"/>
    <row r="29" spans="2:16" ht="9.9499999999999993" customHeight="1">
      <c r="I29" s="397" t="s">
        <v>729</v>
      </c>
      <c r="J29" s="397">
        <f>SUM(J2:J27)</f>
        <v>45</v>
      </c>
      <c r="K29" s="398"/>
      <c r="L29" s="398">
        <f>SUM(L2:L27)</f>
        <v>0</v>
      </c>
      <c r="M29" s="398">
        <f>SUM(M2:M27)</f>
        <v>0</v>
      </c>
      <c r="N29" s="398">
        <f>SUM(N2:N27)</f>
        <v>0</v>
      </c>
      <c r="O29" s="398">
        <f>SUM(O2:O27)</f>
        <v>0</v>
      </c>
    </row>
    <row r="30" spans="2:16" ht="9.9499999999999993" customHeight="1"/>
    <row r="31" spans="2:16" ht="9.9499999999999993" customHeight="1"/>
    <row r="32" spans="2:16" ht="9.9499999999999993" customHeight="1"/>
    <row r="33" ht="9.9499999999999993" customHeight="1"/>
    <row r="34" ht="9.9499999999999993" customHeight="1"/>
    <row r="35" ht="9.9499999999999993" customHeight="1"/>
    <row r="36" ht="9.9499999999999993" customHeight="1"/>
    <row r="37" ht="9.9499999999999993" customHeight="1"/>
    <row r="38" ht="9.9499999999999993" customHeight="1"/>
    <row r="39" ht="9.9499999999999993" customHeight="1"/>
    <row r="40" ht="9.9499999999999993" customHeight="1"/>
    <row r="41" ht="9.9499999999999993" customHeight="1"/>
    <row r="42" ht="9.9499999999999993" customHeight="1"/>
    <row r="43" ht="9.9499999999999993" customHeight="1"/>
    <row r="44" ht="9.9499999999999993" customHeight="1"/>
    <row r="45" ht="9.9499999999999993" customHeight="1"/>
    <row r="46" ht="9.9499999999999993" customHeight="1"/>
    <row r="47" ht="9.9499999999999993" customHeight="1"/>
    <row r="48" ht="9.9499999999999993" customHeight="1"/>
    <row r="49" ht="9.9499999999999993" customHeight="1"/>
    <row r="50" ht="9.9499999999999993" customHeight="1"/>
    <row r="51" ht="9.9499999999999993" customHeight="1"/>
    <row r="52" ht="9.9499999999999993" customHeight="1"/>
    <row r="53" ht="9.9499999999999993" customHeight="1"/>
    <row r="54" ht="9.9499999999999993" customHeight="1"/>
    <row r="55" ht="9.9499999999999993" customHeight="1"/>
    <row r="56" ht="9.9499999999999993" customHeight="1"/>
    <row r="57" ht="9.9499999999999993" customHeight="1"/>
    <row r="58" ht="9.9499999999999993" customHeight="1"/>
    <row r="59" ht="9.9499999999999993" customHeight="1"/>
    <row r="60" ht="9.9499999999999993" customHeight="1"/>
    <row r="61" ht="9.9499999999999993" customHeight="1"/>
    <row r="62" ht="9.9499999999999993" customHeight="1"/>
    <row r="63" ht="9.9499999999999993" customHeight="1"/>
    <row r="64" ht="9.9499999999999993" customHeight="1"/>
    <row r="65" ht="9.9499999999999993" customHeight="1"/>
    <row r="66" ht="9.9499999999999993" customHeight="1"/>
    <row r="67" ht="9.9499999999999993" customHeight="1"/>
    <row r="68" ht="9.9499999999999993" customHeight="1"/>
    <row r="69" ht="9.9499999999999993" customHeight="1"/>
    <row r="70" ht="9.9499999999999993" customHeight="1"/>
    <row r="71" ht="9.9499999999999993" customHeight="1"/>
    <row r="72" ht="9.9499999999999993" customHeight="1"/>
    <row r="73" ht="9.9499999999999993" customHeight="1"/>
    <row r="74" ht="9.9499999999999993" customHeight="1"/>
    <row r="75" ht="9.9499999999999993" customHeight="1"/>
    <row r="76" ht="9.9499999999999993" customHeight="1"/>
    <row r="77" ht="9.9499999999999993" customHeight="1"/>
    <row r="78" ht="9.9499999999999993" customHeight="1"/>
    <row r="79" ht="9.9499999999999993" customHeight="1"/>
    <row r="80" ht="9.9499999999999993" customHeight="1"/>
    <row r="81" ht="9.9499999999999993" customHeight="1"/>
    <row r="82" ht="9.9499999999999993" customHeight="1"/>
    <row r="83" ht="9.9499999999999993" customHeight="1"/>
    <row r="84" ht="9.9499999999999993" customHeight="1"/>
    <row r="85" ht="9.9499999999999993" customHeight="1"/>
    <row r="86" ht="9.9499999999999993" customHeight="1"/>
    <row r="87" ht="9.9499999999999993" customHeight="1"/>
    <row r="88" ht="9.9499999999999993" customHeight="1"/>
    <row r="89" ht="9.9499999999999993" customHeight="1"/>
    <row r="90" ht="9.9499999999999993" customHeight="1"/>
    <row r="91" ht="9.9499999999999993" customHeight="1"/>
    <row r="92" ht="9.9499999999999993" customHeight="1"/>
    <row r="93" ht="9.9499999999999993" customHeight="1"/>
    <row r="94" ht="9.9499999999999993" customHeight="1"/>
    <row r="95" ht="9.9499999999999993" customHeight="1"/>
    <row r="96" ht="9.9499999999999993" customHeight="1"/>
  </sheetData>
  <sheetProtection algorithmName="SHA-512" hashValue="o0+qUsph1lyNKI3C2H4z3SxZQslzFVLWkgJH2ko14wxG7YpzqtApzq2w+2qfbZsPsk5f56qRk+1d7nG4ZXwQdA==" saltValue="lq3sVQ4ryUmmEsR1RRBokQ==" spinCount="100000" sheet="1" objects="1" scenarios="1"/>
  <phoneticPr fontId="62" type="noConversion"/>
  <conditionalFormatting sqref="L2 L16:L17 L6 L10:L12 L25:L27">
    <cfRule type="cellIs" dxfId="221" priority="30" operator="greaterThanOrEqual">
      <formula>0.1</formula>
    </cfRule>
  </conditionalFormatting>
  <conditionalFormatting sqref="L2 L16:L17 L6 L10:L12 L25:L27">
    <cfRule type="cellIs" dxfId="220" priority="29" operator="equal">
      <formula>0</formula>
    </cfRule>
  </conditionalFormatting>
  <conditionalFormatting sqref="L21">
    <cfRule type="cellIs" dxfId="219" priority="6" operator="greaterThanOrEqual">
      <formula>0.1</formula>
    </cfRule>
  </conditionalFormatting>
  <conditionalFormatting sqref="L21">
    <cfRule type="cellIs" dxfId="218" priority="5" operator="equal">
      <formula>0</formula>
    </cfRule>
  </conditionalFormatting>
  <pageMargins left="0.7" right="0.7" top="0.75" bottom="0.75" header="0.3" footer="0.3"/>
  <pageSetup paperSize="9"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770BC-BCCE-4A4C-9086-FA165610F8A3}">
  <sheetPr>
    <tabColor rgb="FF0070C0"/>
  </sheetPr>
  <dimension ref="A1:N226"/>
  <sheetViews>
    <sheetView view="pageBreakPreview" zoomScale="90" zoomScaleNormal="100" zoomScaleSheetLayoutView="90" workbookViewId="0">
      <pane ySplit="1" topLeftCell="A173" activePane="bottomLeft" state="frozen"/>
      <selection pane="bottomLeft" activeCell="H215" sqref="H215:M215"/>
    </sheetView>
  </sheetViews>
  <sheetFormatPr defaultRowHeight="15"/>
  <cols>
    <col min="1" max="1" width="4.140625" customWidth="1"/>
    <col min="2" max="2" width="7" customWidth="1"/>
    <col min="3" max="3" width="9.85546875" customWidth="1"/>
    <col min="4" max="4" width="37.42578125" customWidth="1"/>
    <col min="5" max="5" width="46" customWidth="1"/>
    <col min="6" max="6" width="35.42578125" customWidth="1"/>
    <col min="7" max="7" width="23.140625" customWidth="1"/>
    <col min="8" max="8" width="14.140625" customWidth="1"/>
    <col min="9" max="9" width="11.28515625" style="374" customWidth="1"/>
  </cols>
  <sheetData>
    <row r="1" spans="1:14" ht="50.1" customHeight="1">
      <c r="B1" s="306" t="s">
        <v>249</v>
      </c>
      <c r="C1" s="350" t="s">
        <v>250</v>
      </c>
      <c r="D1" s="350" t="s">
        <v>251</v>
      </c>
      <c r="E1" s="350" t="s">
        <v>252</v>
      </c>
      <c r="F1" s="350" t="s">
        <v>253</v>
      </c>
      <c r="G1" s="350" t="s">
        <v>581</v>
      </c>
      <c r="H1" s="349" t="s">
        <v>695</v>
      </c>
      <c r="I1" s="350" t="s">
        <v>256</v>
      </c>
      <c r="J1" s="348" t="s">
        <v>259</v>
      </c>
      <c r="K1" s="348" t="s">
        <v>260</v>
      </c>
      <c r="L1" s="348" t="s">
        <v>261</v>
      </c>
      <c r="M1" s="307" t="s">
        <v>262</v>
      </c>
    </row>
    <row r="2" spans="1:14" ht="9.9499999999999993" customHeight="1">
      <c r="B2" s="292" t="s">
        <v>14</v>
      </c>
      <c r="C2" s="293" t="s">
        <v>578</v>
      </c>
      <c r="D2" s="294" t="s">
        <v>292</v>
      </c>
      <c r="E2" s="312" t="s">
        <v>291</v>
      </c>
      <c r="F2" s="295" t="s">
        <v>293</v>
      </c>
      <c r="G2" s="299" t="s">
        <v>694</v>
      </c>
      <c r="H2" s="299" t="s">
        <v>270</v>
      </c>
      <c r="I2" s="373">
        <v>10</v>
      </c>
      <c r="J2" s="321"/>
      <c r="K2" s="301">
        <f>I2*J2</f>
        <v>0</v>
      </c>
      <c r="L2" s="301">
        <f>K2*0.22</f>
        <v>0</v>
      </c>
      <c r="M2" s="301">
        <f>K2+L2</f>
        <v>0</v>
      </c>
    </row>
    <row r="3" spans="1:14" ht="9.9499999999999993" customHeight="1">
      <c r="B3" s="292" t="s">
        <v>17</v>
      </c>
      <c r="C3" s="293" t="s">
        <v>578</v>
      </c>
      <c r="D3" s="294" t="s">
        <v>292</v>
      </c>
      <c r="E3" s="312" t="s">
        <v>291</v>
      </c>
      <c r="F3" s="295" t="s">
        <v>293</v>
      </c>
      <c r="G3" s="371" t="s">
        <v>696</v>
      </c>
      <c r="H3" s="372" t="s">
        <v>697</v>
      </c>
      <c r="I3" s="370">
        <v>20</v>
      </c>
      <c r="J3" s="321"/>
      <c r="K3" s="301">
        <f t="shared" ref="K3:K7" si="0">I3*J3</f>
        <v>0</v>
      </c>
      <c r="L3" s="301">
        <f t="shared" ref="L3:L9" si="1">K3*0.22</f>
        <v>0</v>
      </c>
      <c r="M3" s="301">
        <f t="shared" ref="M3:M7" si="2">K3+L3</f>
        <v>0</v>
      </c>
    </row>
    <row r="4" spans="1:14" ht="9.9499999999999993" customHeight="1">
      <c r="B4" s="292" t="s">
        <v>243</v>
      </c>
      <c r="C4" s="293" t="s">
        <v>578</v>
      </c>
      <c r="D4" s="294" t="s">
        <v>292</v>
      </c>
      <c r="E4" s="312" t="s">
        <v>291</v>
      </c>
      <c r="F4" s="295" t="s">
        <v>293</v>
      </c>
      <c r="G4" s="371" t="s">
        <v>698</v>
      </c>
      <c r="H4" s="372" t="s">
        <v>697</v>
      </c>
      <c r="I4" s="370">
        <v>30</v>
      </c>
      <c r="J4" s="321"/>
      <c r="K4" s="301">
        <f t="shared" si="0"/>
        <v>0</v>
      </c>
      <c r="L4" s="301">
        <f t="shared" si="1"/>
        <v>0</v>
      </c>
      <c r="M4" s="301">
        <f t="shared" si="2"/>
        <v>0</v>
      </c>
    </row>
    <row r="5" spans="1:14" ht="9.9499999999999993" customHeight="1">
      <c r="B5" s="292" t="s">
        <v>244</v>
      </c>
      <c r="C5" s="293" t="s">
        <v>578</v>
      </c>
      <c r="D5" s="294" t="s">
        <v>292</v>
      </c>
      <c r="E5" s="312" t="s">
        <v>291</v>
      </c>
      <c r="F5" s="295" t="s">
        <v>293</v>
      </c>
      <c r="G5" s="378" t="s">
        <v>699</v>
      </c>
      <c r="H5" s="378" t="s">
        <v>697</v>
      </c>
      <c r="I5" s="382">
        <v>50</v>
      </c>
      <c r="J5" s="321"/>
      <c r="K5" s="301">
        <f t="shared" si="0"/>
        <v>0</v>
      </c>
      <c r="L5" s="301">
        <f t="shared" si="1"/>
        <v>0</v>
      </c>
      <c r="M5" s="301">
        <f t="shared" si="2"/>
        <v>0</v>
      </c>
    </row>
    <row r="6" spans="1:14" ht="9.9499999999999993" customHeight="1">
      <c r="B6" s="292" t="s">
        <v>245</v>
      </c>
      <c r="C6" s="293" t="s">
        <v>578</v>
      </c>
      <c r="D6" s="294" t="s">
        <v>292</v>
      </c>
      <c r="E6" s="312" t="s">
        <v>291</v>
      </c>
      <c r="F6" s="295" t="s">
        <v>293</v>
      </c>
      <c r="G6" s="378" t="s">
        <v>700</v>
      </c>
      <c r="H6" s="379" t="s">
        <v>701</v>
      </c>
      <c r="I6" s="382">
        <v>1</v>
      </c>
      <c r="J6" s="321"/>
      <c r="K6" s="301">
        <f t="shared" si="0"/>
        <v>0</v>
      </c>
      <c r="L6" s="301">
        <f t="shared" si="1"/>
        <v>0</v>
      </c>
      <c r="M6" s="301">
        <f t="shared" si="2"/>
        <v>0</v>
      </c>
    </row>
    <row r="7" spans="1:14" ht="9.9499999999999993" customHeight="1">
      <c r="B7" s="292" t="s">
        <v>246</v>
      </c>
      <c r="C7" s="293" t="s">
        <v>578</v>
      </c>
      <c r="D7" s="294" t="s">
        <v>292</v>
      </c>
      <c r="E7" s="312" t="s">
        <v>291</v>
      </c>
      <c r="F7" s="295" t="s">
        <v>293</v>
      </c>
      <c r="G7" s="379" t="s">
        <v>702</v>
      </c>
      <c r="H7" s="379" t="s">
        <v>701</v>
      </c>
      <c r="I7" s="382">
        <v>1</v>
      </c>
      <c r="J7" s="321"/>
      <c r="K7" s="301">
        <f t="shared" si="0"/>
        <v>0</v>
      </c>
      <c r="L7" s="301">
        <f t="shared" si="1"/>
        <v>0</v>
      </c>
      <c r="M7" s="301">
        <f t="shared" si="2"/>
        <v>0</v>
      </c>
    </row>
    <row r="8" spans="1:14" ht="9.9499999999999993" customHeight="1">
      <c r="B8" s="335"/>
      <c r="C8" s="336"/>
      <c r="D8" s="337"/>
      <c r="E8" s="337"/>
      <c r="F8" s="338"/>
      <c r="G8" s="392"/>
      <c r="H8" s="392"/>
      <c r="I8" s="393"/>
      <c r="J8" s="337"/>
      <c r="K8" s="343"/>
      <c r="L8" s="343"/>
      <c r="M8" s="343"/>
    </row>
    <row r="9" spans="1:14" ht="9.9499999999999993" customHeight="1">
      <c r="B9" s="292" t="s">
        <v>247</v>
      </c>
      <c r="C9" s="293" t="s">
        <v>578</v>
      </c>
      <c r="D9" s="294" t="s">
        <v>292</v>
      </c>
      <c r="E9" s="312" t="s">
        <v>291</v>
      </c>
      <c r="F9" s="295" t="s">
        <v>293</v>
      </c>
      <c r="G9" s="317" t="s">
        <v>437</v>
      </c>
      <c r="H9" s="297" t="s">
        <v>270</v>
      </c>
      <c r="I9" s="298">
        <v>4</v>
      </c>
      <c r="J9" s="300"/>
      <c r="K9" s="301">
        <f t="shared" ref="K9" si="3">I9*J9</f>
        <v>0</v>
      </c>
      <c r="L9" s="301">
        <f t="shared" si="1"/>
        <v>0</v>
      </c>
      <c r="M9" s="301">
        <f t="shared" ref="M9" si="4">K9+L9</f>
        <v>0</v>
      </c>
    </row>
    <row r="10" spans="1:14" ht="9.9499999999999993" customHeight="1">
      <c r="B10" s="376"/>
      <c r="C10" s="376"/>
      <c r="D10" s="376"/>
      <c r="E10" s="376"/>
      <c r="F10" s="376"/>
      <c r="G10" s="376"/>
      <c r="H10" s="376"/>
      <c r="I10" s="376"/>
      <c r="J10" s="376"/>
      <c r="K10" s="343"/>
      <c r="L10" s="343"/>
      <c r="M10" s="343"/>
    </row>
    <row r="11" spans="1:14" ht="5.0999999999999996" customHeight="1">
      <c r="A11" s="311"/>
      <c r="B11" s="311"/>
      <c r="C11" s="311"/>
      <c r="D11" s="311"/>
      <c r="E11" s="311"/>
      <c r="F11" s="311"/>
      <c r="G11" s="311"/>
      <c r="H11" s="311"/>
      <c r="I11" s="375"/>
      <c r="J11" s="311"/>
      <c r="K11" s="311"/>
      <c r="L11" s="311"/>
      <c r="M11" s="311"/>
      <c r="N11" s="311"/>
    </row>
    <row r="12" spans="1:14" ht="9.9499999999999993" customHeight="1"/>
    <row r="13" spans="1:14" ht="9.9499999999999993" customHeight="1">
      <c r="B13" s="292" t="s">
        <v>14</v>
      </c>
      <c r="C13" s="293" t="s">
        <v>578</v>
      </c>
      <c r="D13" s="294" t="s">
        <v>418</v>
      </c>
      <c r="E13" s="312" t="s">
        <v>291</v>
      </c>
      <c r="F13" s="295" t="s">
        <v>419</v>
      </c>
      <c r="G13" s="299" t="s">
        <v>694</v>
      </c>
      <c r="H13" s="299" t="s">
        <v>270</v>
      </c>
      <c r="I13" s="373">
        <v>10</v>
      </c>
      <c r="J13" s="321"/>
      <c r="K13" s="301">
        <f>I13*J13</f>
        <v>0</v>
      </c>
      <c r="L13" s="301">
        <f>K13*0.22</f>
        <v>0</v>
      </c>
      <c r="M13" s="301">
        <f>K13+L13</f>
        <v>0</v>
      </c>
    </row>
    <row r="14" spans="1:14" ht="9.9499999999999993" customHeight="1">
      <c r="B14" s="292" t="s">
        <v>17</v>
      </c>
      <c r="C14" s="293" t="s">
        <v>578</v>
      </c>
      <c r="D14" s="294" t="s">
        <v>418</v>
      </c>
      <c r="E14" s="312" t="s">
        <v>291</v>
      </c>
      <c r="F14" s="295" t="s">
        <v>419</v>
      </c>
      <c r="G14" s="371" t="s">
        <v>696</v>
      </c>
      <c r="H14" s="372" t="s">
        <v>697</v>
      </c>
      <c r="I14" s="370">
        <v>20</v>
      </c>
      <c r="J14" s="321"/>
      <c r="K14" s="301">
        <f t="shared" ref="K14:K18" si="5">I14*J14</f>
        <v>0</v>
      </c>
      <c r="L14" s="301">
        <f t="shared" ref="L14:L18" si="6">K14*0.22</f>
        <v>0</v>
      </c>
      <c r="M14" s="301">
        <f t="shared" ref="M14:M18" si="7">K14+L14</f>
        <v>0</v>
      </c>
    </row>
    <row r="15" spans="1:14" ht="9.9499999999999993" customHeight="1">
      <c r="B15" s="292" t="s">
        <v>243</v>
      </c>
      <c r="C15" s="293" t="s">
        <v>578</v>
      </c>
      <c r="D15" s="294" t="s">
        <v>418</v>
      </c>
      <c r="E15" s="312" t="s">
        <v>291</v>
      </c>
      <c r="F15" s="295" t="s">
        <v>419</v>
      </c>
      <c r="G15" s="371" t="s">
        <v>698</v>
      </c>
      <c r="H15" s="372" t="s">
        <v>697</v>
      </c>
      <c r="I15" s="370">
        <v>30</v>
      </c>
      <c r="J15" s="321"/>
      <c r="K15" s="301">
        <f t="shared" si="5"/>
        <v>0</v>
      </c>
      <c r="L15" s="301">
        <f t="shared" si="6"/>
        <v>0</v>
      </c>
      <c r="M15" s="301">
        <f t="shared" si="7"/>
        <v>0</v>
      </c>
    </row>
    <row r="16" spans="1:14" ht="9.9499999999999993" customHeight="1">
      <c r="B16" s="292" t="s">
        <v>244</v>
      </c>
      <c r="C16" s="293" t="s">
        <v>578</v>
      </c>
      <c r="D16" s="294" t="s">
        <v>418</v>
      </c>
      <c r="E16" s="312" t="s">
        <v>291</v>
      </c>
      <c r="F16" s="295" t="s">
        <v>419</v>
      </c>
      <c r="G16" s="378" t="s">
        <v>699</v>
      </c>
      <c r="H16" s="378" t="s">
        <v>697</v>
      </c>
      <c r="I16" s="382">
        <v>50</v>
      </c>
      <c r="J16" s="321"/>
      <c r="K16" s="301">
        <f t="shared" si="5"/>
        <v>0</v>
      </c>
      <c r="L16" s="301">
        <f t="shared" si="6"/>
        <v>0</v>
      </c>
      <c r="M16" s="301">
        <f t="shared" si="7"/>
        <v>0</v>
      </c>
    </row>
    <row r="17" spans="1:14" ht="9.9499999999999993" customHeight="1">
      <c r="B17" s="292" t="s">
        <v>245</v>
      </c>
      <c r="C17" s="293" t="s">
        <v>578</v>
      </c>
      <c r="D17" s="294" t="s">
        <v>418</v>
      </c>
      <c r="E17" s="312" t="s">
        <v>291</v>
      </c>
      <c r="F17" s="295" t="s">
        <v>419</v>
      </c>
      <c r="G17" s="378" t="s">
        <v>700</v>
      </c>
      <c r="H17" s="379" t="s">
        <v>701</v>
      </c>
      <c r="I17" s="382">
        <v>1</v>
      </c>
      <c r="J17" s="321"/>
      <c r="K17" s="301">
        <f t="shared" si="5"/>
        <v>0</v>
      </c>
      <c r="L17" s="301">
        <f t="shared" si="6"/>
        <v>0</v>
      </c>
      <c r="M17" s="301">
        <f t="shared" si="7"/>
        <v>0</v>
      </c>
    </row>
    <row r="18" spans="1:14" ht="9.9499999999999993" customHeight="1">
      <c r="B18" s="292" t="s">
        <v>246</v>
      </c>
      <c r="C18" s="293" t="s">
        <v>578</v>
      </c>
      <c r="D18" s="294" t="s">
        <v>418</v>
      </c>
      <c r="E18" s="312" t="s">
        <v>291</v>
      </c>
      <c r="F18" s="295" t="s">
        <v>419</v>
      </c>
      <c r="G18" s="379" t="s">
        <v>702</v>
      </c>
      <c r="H18" s="379" t="s">
        <v>701</v>
      </c>
      <c r="I18" s="382">
        <v>1</v>
      </c>
      <c r="J18" s="321"/>
      <c r="K18" s="301">
        <f t="shared" si="5"/>
        <v>0</v>
      </c>
      <c r="L18" s="301">
        <f t="shared" si="6"/>
        <v>0</v>
      </c>
      <c r="M18" s="301">
        <f t="shared" si="7"/>
        <v>0</v>
      </c>
    </row>
    <row r="19" spans="1:14" ht="9.9499999999999993" customHeight="1"/>
    <row r="20" spans="1:14" ht="9.9499999999999993" customHeight="1">
      <c r="B20" s="292" t="s">
        <v>14</v>
      </c>
      <c r="C20" s="293" t="s">
        <v>578</v>
      </c>
      <c r="D20" s="294" t="s">
        <v>418</v>
      </c>
      <c r="E20" s="312" t="s">
        <v>291</v>
      </c>
      <c r="F20" s="295" t="s">
        <v>419</v>
      </c>
      <c r="G20" s="317" t="s">
        <v>439</v>
      </c>
      <c r="H20" s="299" t="s">
        <v>270</v>
      </c>
      <c r="I20" s="373">
        <v>6</v>
      </c>
      <c r="J20" s="321"/>
      <c r="K20" s="301">
        <f>I20*J20</f>
        <v>0</v>
      </c>
      <c r="L20" s="301">
        <f>K20*0.22</f>
        <v>0</v>
      </c>
      <c r="M20" s="301">
        <f>K20+L20</f>
        <v>0</v>
      </c>
    </row>
    <row r="21" spans="1:14" ht="9.9499999999999993" customHeight="1"/>
    <row r="22" spans="1:14" ht="5.0999999999999996" customHeight="1">
      <c r="A22" s="311"/>
      <c r="B22" s="311"/>
      <c r="C22" s="311"/>
      <c r="D22" s="311"/>
      <c r="E22" s="311"/>
      <c r="F22" s="311"/>
      <c r="G22" s="311"/>
      <c r="H22" s="311"/>
      <c r="I22" s="375"/>
      <c r="J22" s="311"/>
      <c r="K22" s="311"/>
      <c r="L22" s="311"/>
      <c r="M22" s="311"/>
      <c r="N22" s="311"/>
    </row>
    <row r="23" spans="1:14" s="380" customFormat="1" ht="9.9499999999999993" customHeight="1">
      <c r="I23" s="381"/>
    </row>
    <row r="24" spans="1:14" s="380" customFormat="1" ht="9.9499999999999993" customHeight="1">
      <c r="B24" s="292" t="s">
        <v>14</v>
      </c>
      <c r="C24" s="293" t="s">
        <v>578</v>
      </c>
      <c r="D24" s="294" t="s">
        <v>424</v>
      </c>
      <c r="E24" s="312" t="s">
        <v>291</v>
      </c>
      <c r="F24" s="295" t="s">
        <v>425</v>
      </c>
      <c r="G24" s="317" t="s">
        <v>437</v>
      </c>
      <c r="H24" s="296" t="s">
        <v>438</v>
      </c>
      <c r="I24" s="298">
        <v>6</v>
      </c>
      <c r="J24" s="321"/>
      <c r="K24" s="301">
        <f>I24*J24</f>
        <v>0</v>
      </c>
      <c r="L24" s="301">
        <f>K24*0.22</f>
        <v>0</v>
      </c>
      <c r="M24" s="301">
        <f>K24+L24</f>
        <v>0</v>
      </c>
    </row>
    <row r="25" spans="1:14" s="380" customFormat="1" ht="9.9499999999999993" customHeight="1">
      <c r="B25" s="292" t="s">
        <v>17</v>
      </c>
      <c r="C25" s="293" t="s">
        <v>578</v>
      </c>
      <c r="D25" s="294" t="s">
        <v>424</v>
      </c>
      <c r="E25" s="312" t="s">
        <v>291</v>
      </c>
      <c r="F25" s="295" t="s">
        <v>425</v>
      </c>
      <c r="G25" s="317" t="s">
        <v>442</v>
      </c>
      <c r="H25" s="296" t="s">
        <v>443</v>
      </c>
      <c r="I25" s="298">
        <v>1</v>
      </c>
      <c r="J25" s="321"/>
      <c r="K25" s="301">
        <f t="shared" ref="K25:K26" si="8">I25*J25</f>
        <v>0</v>
      </c>
      <c r="L25" s="301">
        <f t="shared" ref="L25:L26" si="9">K25*0.22</f>
        <v>0</v>
      </c>
      <c r="M25" s="301">
        <f t="shared" ref="M25:M26" si="10">K25+L25</f>
        <v>0</v>
      </c>
    </row>
    <row r="26" spans="1:14" s="380" customFormat="1" ht="9.9499999999999993" customHeight="1">
      <c r="B26" s="292" t="s">
        <v>243</v>
      </c>
      <c r="C26" s="293" t="s">
        <v>578</v>
      </c>
      <c r="D26" s="294" t="s">
        <v>424</v>
      </c>
      <c r="E26" s="312" t="s">
        <v>291</v>
      </c>
      <c r="F26" s="295" t="s">
        <v>425</v>
      </c>
      <c r="G26" s="317" t="s">
        <v>437</v>
      </c>
      <c r="H26" s="296" t="s">
        <v>438</v>
      </c>
      <c r="I26" s="298">
        <v>6</v>
      </c>
      <c r="J26" s="321"/>
      <c r="K26" s="301">
        <f t="shared" si="8"/>
        <v>0</v>
      </c>
      <c r="L26" s="301">
        <f t="shared" si="9"/>
        <v>0</v>
      </c>
      <c r="M26" s="301">
        <f t="shared" si="10"/>
        <v>0</v>
      </c>
    </row>
    <row r="27" spans="1:14" s="380" customFormat="1" ht="9.9499999999999993" customHeight="1">
      <c r="I27" s="381"/>
    </row>
    <row r="28" spans="1:14" s="380" customFormat="1" ht="9.9499999999999993" customHeight="1">
      <c r="B28" s="292" t="s">
        <v>244</v>
      </c>
      <c r="C28" s="293" t="s">
        <v>578</v>
      </c>
      <c r="D28" s="294" t="s">
        <v>424</v>
      </c>
      <c r="E28" s="312" t="s">
        <v>291</v>
      </c>
      <c r="F28" s="295" t="s">
        <v>573</v>
      </c>
      <c r="G28" s="299" t="s">
        <v>694</v>
      </c>
      <c r="H28" s="299" t="s">
        <v>270</v>
      </c>
      <c r="I28" s="373">
        <v>10</v>
      </c>
      <c r="J28" s="321"/>
      <c r="K28" s="301">
        <f>I28*J28</f>
        <v>0</v>
      </c>
      <c r="L28" s="301">
        <f>K28*0.22</f>
        <v>0</v>
      </c>
      <c r="M28" s="301">
        <f>K28+L28</f>
        <v>0</v>
      </c>
    </row>
    <row r="29" spans="1:14" s="380" customFormat="1" ht="9.9499999999999993" customHeight="1">
      <c r="B29" s="292" t="s">
        <v>245</v>
      </c>
      <c r="C29" s="293" t="s">
        <v>578</v>
      </c>
      <c r="D29" s="294" t="s">
        <v>424</v>
      </c>
      <c r="E29" s="312" t="s">
        <v>291</v>
      </c>
      <c r="F29" s="295" t="s">
        <v>573</v>
      </c>
      <c r="G29" s="371" t="s">
        <v>696</v>
      </c>
      <c r="H29" s="372" t="s">
        <v>697</v>
      </c>
      <c r="I29" s="370">
        <v>20</v>
      </c>
      <c r="J29" s="321"/>
      <c r="K29" s="301">
        <f t="shared" ref="K29:K33" si="11">I29*J29</f>
        <v>0</v>
      </c>
      <c r="L29" s="301">
        <f t="shared" ref="L29:L33" si="12">K29*0.22</f>
        <v>0</v>
      </c>
      <c r="M29" s="301">
        <f t="shared" ref="M29:M33" si="13">K29+L29</f>
        <v>0</v>
      </c>
    </row>
    <row r="30" spans="1:14" s="380" customFormat="1" ht="9.9499999999999993" customHeight="1">
      <c r="B30" s="292" t="s">
        <v>246</v>
      </c>
      <c r="C30" s="293" t="s">
        <v>578</v>
      </c>
      <c r="D30" s="294" t="s">
        <v>424</v>
      </c>
      <c r="E30" s="312" t="s">
        <v>291</v>
      </c>
      <c r="F30" s="295" t="s">
        <v>573</v>
      </c>
      <c r="G30" s="371" t="s">
        <v>698</v>
      </c>
      <c r="H30" s="372" t="s">
        <v>697</v>
      </c>
      <c r="I30" s="370">
        <v>30</v>
      </c>
      <c r="J30" s="321"/>
      <c r="K30" s="301">
        <f t="shared" si="11"/>
        <v>0</v>
      </c>
      <c r="L30" s="301">
        <f t="shared" si="12"/>
        <v>0</v>
      </c>
      <c r="M30" s="301">
        <f t="shared" si="13"/>
        <v>0</v>
      </c>
    </row>
    <row r="31" spans="1:14" s="380" customFormat="1" ht="9.9499999999999993" customHeight="1">
      <c r="B31" s="292" t="s">
        <v>247</v>
      </c>
      <c r="C31" s="293" t="s">
        <v>578</v>
      </c>
      <c r="D31" s="294" t="s">
        <v>424</v>
      </c>
      <c r="E31" s="312" t="s">
        <v>291</v>
      </c>
      <c r="F31" s="295" t="s">
        <v>573</v>
      </c>
      <c r="G31" s="378" t="s">
        <v>699</v>
      </c>
      <c r="H31" s="378" t="s">
        <v>697</v>
      </c>
      <c r="I31" s="382">
        <v>50</v>
      </c>
      <c r="J31" s="321"/>
      <c r="K31" s="301">
        <f t="shared" si="11"/>
        <v>0</v>
      </c>
      <c r="L31" s="301">
        <f t="shared" si="12"/>
        <v>0</v>
      </c>
      <c r="M31" s="301">
        <f t="shared" si="13"/>
        <v>0</v>
      </c>
    </row>
    <row r="32" spans="1:14" s="380" customFormat="1" ht="9.9499999999999993" customHeight="1">
      <c r="B32" s="292" t="s">
        <v>248</v>
      </c>
      <c r="C32" s="293" t="s">
        <v>578</v>
      </c>
      <c r="D32" s="294" t="s">
        <v>424</v>
      </c>
      <c r="E32" s="312" t="s">
        <v>291</v>
      </c>
      <c r="F32" s="295" t="s">
        <v>573</v>
      </c>
      <c r="G32" s="378" t="s">
        <v>700</v>
      </c>
      <c r="H32" s="379" t="s">
        <v>701</v>
      </c>
      <c r="I32" s="382">
        <v>1</v>
      </c>
      <c r="J32" s="321"/>
      <c r="K32" s="301">
        <f t="shared" si="11"/>
        <v>0</v>
      </c>
      <c r="L32" s="301">
        <f t="shared" si="12"/>
        <v>0</v>
      </c>
      <c r="M32" s="301">
        <f t="shared" si="13"/>
        <v>0</v>
      </c>
    </row>
    <row r="33" spans="1:14" s="380" customFormat="1" ht="9.9499999999999993" customHeight="1">
      <c r="B33" s="292" t="s">
        <v>267</v>
      </c>
      <c r="C33" s="293" t="s">
        <v>578</v>
      </c>
      <c r="D33" s="294" t="s">
        <v>424</v>
      </c>
      <c r="E33" s="312" t="s">
        <v>291</v>
      </c>
      <c r="F33" s="295" t="s">
        <v>573</v>
      </c>
      <c r="G33" s="379" t="s">
        <v>702</v>
      </c>
      <c r="H33" s="379" t="s">
        <v>701</v>
      </c>
      <c r="I33" s="382">
        <v>1</v>
      </c>
      <c r="J33" s="321"/>
      <c r="K33" s="301">
        <f t="shared" si="11"/>
        <v>0</v>
      </c>
      <c r="L33" s="301">
        <f t="shared" si="12"/>
        <v>0</v>
      </c>
      <c r="M33" s="301">
        <f t="shared" si="13"/>
        <v>0</v>
      </c>
    </row>
    <row r="34" spans="1:14" s="380" customFormat="1" ht="9.9499999999999993" customHeight="1">
      <c r="I34" s="381"/>
    </row>
    <row r="35" spans="1:14" s="380" customFormat="1" ht="5.0999999999999996" customHeight="1">
      <c r="A35" s="311"/>
      <c r="B35" s="311"/>
      <c r="C35" s="311"/>
      <c r="D35" s="311"/>
      <c r="E35" s="311"/>
      <c r="F35" s="311"/>
      <c r="G35" s="311"/>
      <c r="H35" s="311"/>
      <c r="I35" s="375"/>
      <c r="J35" s="311"/>
      <c r="K35" s="311"/>
      <c r="L35" s="311"/>
      <c r="M35" s="311"/>
      <c r="N35" s="311"/>
    </row>
    <row r="36" spans="1:14" s="380" customFormat="1" ht="9.9499999999999993" customHeight="1">
      <c r="I36" s="381"/>
    </row>
    <row r="37" spans="1:14" ht="9.9499999999999993" customHeight="1">
      <c r="B37" s="292" t="s">
        <v>14</v>
      </c>
      <c r="C37" s="293" t="s">
        <v>562</v>
      </c>
      <c r="D37" s="294" t="s">
        <v>572</v>
      </c>
      <c r="E37" s="312" t="s">
        <v>291</v>
      </c>
      <c r="F37" s="295" t="s">
        <v>573</v>
      </c>
      <c r="G37" s="299" t="s">
        <v>694</v>
      </c>
      <c r="H37" s="299" t="s">
        <v>270</v>
      </c>
      <c r="I37" s="373">
        <v>10</v>
      </c>
      <c r="J37" s="321"/>
      <c r="K37" s="301">
        <f>I37*J37</f>
        <v>0</v>
      </c>
      <c r="L37" s="301">
        <f>K37*0.22</f>
        <v>0</v>
      </c>
      <c r="M37" s="301">
        <f>K37+L37</f>
        <v>0</v>
      </c>
    </row>
    <row r="38" spans="1:14" ht="9.9499999999999993" customHeight="1">
      <c r="B38" s="292" t="s">
        <v>17</v>
      </c>
      <c r="C38" s="293" t="s">
        <v>562</v>
      </c>
      <c r="D38" s="294" t="s">
        <v>572</v>
      </c>
      <c r="E38" s="312" t="s">
        <v>291</v>
      </c>
      <c r="F38" s="295" t="s">
        <v>573</v>
      </c>
      <c r="G38" s="371" t="s">
        <v>696</v>
      </c>
      <c r="H38" s="372" t="s">
        <v>697</v>
      </c>
      <c r="I38" s="370">
        <v>20</v>
      </c>
      <c r="J38" s="321"/>
      <c r="K38" s="301">
        <f t="shared" ref="K38:K42" si="14">I38*J38</f>
        <v>0</v>
      </c>
      <c r="L38" s="301">
        <f t="shared" ref="L38:L42" si="15">K38*0.22</f>
        <v>0</v>
      </c>
      <c r="M38" s="301">
        <f t="shared" ref="M38:M42" si="16">K38+L38</f>
        <v>0</v>
      </c>
    </row>
    <row r="39" spans="1:14" ht="9.9499999999999993" customHeight="1">
      <c r="B39" s="292" t="s">
        <v>243</v>
      </c>
      <c r="C39" s="293" t="s">
        <v>562</v>
      </c>
      <c r="D39" s="294" t="s">
        <v>572</v>
      </c>
      <c r="E39" s="312" t="s">
        <v>291</v>
      </c>
      <c r="F39" s="295" t="s">
        <v>573</v>
      </c>
      <c r="G39" s="371" t="s">
        <v>698</v>
      </c>
      <c r="H39" s="372" t="s">
        <v>697</v>
      </c>
      <c r="I39" s="370">
        <v>30</v>
      </c>
      <c r="J39" s="321"/>
      <c r="K39" s="301">
        <f t="shared" si="14"/>
        <v>0</v>
      </c>
      <c r="L39" s="301">
        <f t="shared" si="15"/>
        <v>0</v>
      </c>
      <c r="M39" s="301">
        <f t="shared" si="16"/>
        <v>0</v>
      </c>
    </row>
    <row r="40" spans="1:14" ht="9.9499999999999993" customHeight="1">
      <c r="B40" s="292" t="s">
        <v>244</v>
      </c>
      <c r="C40" s="293" t="s">
        <v>562</v>
      </c>
      <c r="D40" s="294" t="s">
        <v>572</v>
      </c>
      <c r="E40" s="312" t="s">
        <v>291</v>
      </c>
      <c r="F40" s="295" t="s">
        <v>573</v>
      </c>
      <c r="G40" s="378" t="s">
        <v>699</v>
      </c>
      <c r="H40" s="378" t="s">
        <v>697</v>
      </c>
      <c r="I40" s="382">
        <v>50</v>
      </c>
      <c r="J40" s="321"/>
      <c r="K40" s="301">
        <f t="shared" si="14"/>
        <v>0</v>
      </c>
      <c r="L40" s="301">
        <f t="shared" si="15"/>
        <v>0</v>
      </c>
      <c r="M40" s="301">
        <f t="shared" si="16"/>
        <v>0</v>
      </c>
    </row>
    <row r="41" spans="1:14" ht="9.9499999999999993" customHeight="1">
      <c r="B41" s="292" t="s">
        <v>245</v>
      </c>
      <c r="C41" s="293" t="s">
        <v>562</v>
      </c>
      <c r="D41" s="294" t="s">
        <v>572</v>
      </c>
      <c r="E41" s="312" t="s">
        <v>291</v>
      </c>
      <c r="F41" s="295" t="s">
        <v>573</v>
      </c>
      <c r="G41" s="378" t="s">
        <v>700</v>
      </c>
      <c r="H41" s="379" t="s">
        <v>701</v>
      </c>
      <c r="I41" s="382">
        <v>1</v>
      </c>
      <c r="J41" s="321"/>
      <c r="K41" s="301">
        <f t="shared" si="14"/>
        <v>0</v>
      </c>
      <c r="L41" s="301">
        <f t="shared" si="15"/>
        <v>0</v>
      </c>
      <c r="M41" s="301">
        <f t="shared" si="16"/>
        <v>0</v>
      </c>
    </row>
    <row r="42" spans="1:14" ht="9.9499999999999993" customHeight="1">
      <c r="B42" s="292" t="s">
        <v>246</v>
      </c>
      <c r="C42" s="293" t="s">
        <v>562</v>
      </c>
      <c r="D42" s="294" t="s">
        <v>572</v>
      </c>
      <c r="E42" s="312" t="s">
        <v>291</v>
      </c>
      <c r="F42" s="295" t="s">
        <v>573</v>
      </c>
      <c r="G42" s="379" t="s">
        <v>702</v>
      </c>
      <c r="H42" s="379" t="s">
        <v>701</v>
      </c>
      <c r="I42" s="382">
        <v>1</v>
      </c>
      <c r="J42" s="321"/>
      <c r="K42" s="301">
        <f t="shared" si="14"/>
        <v>0</v>
      </c>
      <c r="L42" s="301">
        <f t="shared" si="15"/>
        <v>0</v>
      </c>
      <c r="M42" s="301">
        <f t="shared" si="16"/>
        <v>0</v>
      </c>
    </row>
    <row r="43" spans="1:14" ht="9.9499999999999993" customHeight="1"/>
    <row r="44" spans="1:14" ht="5.0999999999999996" customHeight="1">
      <c r="A44" s="311"/>
      <c r="B44" s="311"/>
      <c r="C44" s="311"/>
      <c r="D44" s="311"/>
      <c r="E44" s="311"/>
      <c r="F44" s="311"/>
      <c r="G44" s="311"/>
      <c r="H44" s="311"/>
      <c r="I44" s="375"/>
      <c r="J44" s="311"/>
      <c r="K44" s="311"/>
      <c r="L44" s="311"/>
      <c r="M44" s="311"/>
      <c r="N44" s="311"/>
    </row>
    <row r="45" spans="1:14" ht="9.9499999999999993" customHeight="1"/>
    <row r="46" spans="1:14" ht="9.9499999999999993" customHeight="1">
      <c r="B46" s="292" t="s">
        <v>14</v>
      </c>
      <c r="C46" s="293" t="s">
        <v>562</v>
      </c>
      <c r="D46" s="294" t="s">
        <v>574</v>
      </c>
      <c r="E46" s="312" t="s">
        <v>291</v>
      </c>
      <c r="F46" s="295" t="s">
        <v>425</v>
      </c>
      <c r="G46" s="299" t="s">
        <v>694</v>
      </c>
      <c r="H46" s="299" t="s">
        <v>270</v>
      </c>
      <c r="I46" s="373">
        <v>10</v>
      </c>
      <c r="J46" s="321"/>
      <c r="K46" s="301">
        <f>I46*J46</f>
        <v>0</v>
      </c>
      <c r="L46" s="301">
        <f>K46*0.22</f>
        <v>0</v>
      </c>
      <c r="M46" s="301">
        <f>K46+L46</f>
        <v>0</v>
      </c>
    </row>
    <row r="47" spans="1:14" ht="9.9499999999999993" customHeight="1">
      <c r="B47" s="292" t="s">
        <v>17</v>
      </c>
      <c r="C47" s="293" t="s">
        <v>562</v>
      </c>
      <c r="D47" s="294" t="s">
        <v>574</v>
      </c>
      <c r="E47" s="312" t="s">
        <v>291</v>
      </c>
      <c r="F47" s="295" t="s">
        <v>425</v>
      </c>
      <c r="G47" s="371" t="s">
        <v>696</v>
      </c>
      <c r="H47" s="372" t="s">
        <v>697</v>
      </c>
      <c r="I47" s="370">
        <v>20</v>
      </c>
      <c r="J47" s="321"/>
      <c r="K47" s="301">
        <f t="shared" ref="K47:K51" si="17">I47*J47</f>
        <v>0</v>
      </c>
      <c r="L47" s="301">
        <f t="shared" ref="L47:L51" si="18">K47*0.22</f>
        <v>0</v>
      </c>
      <c r="M47" s="301">
        <f t="shared" ref="M47:M51" si="19">K47+L47</f>
        <v>0</v>
      </c>
    </row>
    <row r="48" spans="1:14" ht="9.9499999999999993" customHeight="1">
      <c r="B48" s="292" t="s">
        <v>243</v>
      </c>
      <c r="C48" s="293" t="s">
        <v>562</v>
      </c>
      <c r="D48" s="294" t="s">
        <v>574</v>
      </c>
      <c r="E48" s="312" t="s">
        <v>291</v>
      </c>
      <c r="F48" s="295" t="s">
        <v>425</v>
      </c>
      <c r="G48" s="371" t="s">
        <v>698</v>
      </c>
      <c r="H48" s="372" t="s">
        <v>697</v>
      </c>
      <c r="I48" s="370">
        <v>30</v>
      </c>
      <c r="J48" s="321"/>
      <c r="K48" s="301">
        <f t="shared" si="17"/>
        <v>0</v>
      </c>
      <c r="L48" s="301">
        <f t="shared" si="18"/>
        <v>0</v>
      </c>
      <c r="M48" s="301">
        <f t="shared" si="19"/>
        <v>0</v>
      </c>
    </row>
    <row r="49" spans="1:14" ht="9.9499999999999993" customHeight="1">
      <c r="B49" s="292" t="s">
        <v>244</v>
      </c>
      <c r="C49" s="293" t="s">
        <v>562</v>
      </c>
      <c r="D49" s="294" t="s">
        <v>574</v>
      </c>
      <c r="E49" s="312" t="s">
        <v>291</v>
      </c>
      <c r="F49" s="295" t="s">
        <v>425</v>
      </c>
      <c r="G49" s="378" t="s">
        <v>699</v>
      </c>
      <c r="H49" s="378" t="s">
        <v>697</v>
      </c>
      <c r="I49" s="382">
        <v>50</v>
      </c>
      <c r="J49" s="321"/>
      <c r="K49" s="301">
        <f t="shared" si="17"/>
        <v>0</v>
      </c>
      <c r="L49" s="301">
        <f t="shared" si="18"/>
        <v>0</v>
      </c>
      <c r="M49" s="301">
        <f t="shared" si="19"/>
        <v>0</v>
      </c>
    </row>
    <row r="50" spans="1:14" ht="9.9499999999999993" customHeight="1">
      <c r="B50" s="292" t="s">
        <v>245</v>
      </c>
      <c r="C50" s="293" t="s">
        <v>562</v>
      </c>
      <c r="D50" s="294" t="s">
        <v>574</v>
      </c>
      <c r="E50" s="312" t="s">
        <v>291</v>
      </c>
      <c r="F50" s="295" t="s">
        <v>425</v>
      </c>
      <c r="G50" s="378" t="s">
        <v>700</v>
      </c>
      <c r="H50" s="379" t="s">
        <v>701</v>
      </c>
      <c r="I50" s="382">
        <v>1</v>
      </c>
      <c r="J50" s="321"/>
      <c r="K50" s="301">
        <f t="shared" si="17"/>
        <v>0</v>
      </c>
      <c r="L50" s="301">
        <f t="shared" si="18"/>
        <v>0</v>
      </c>
      <c r="M50" s="301">
        <f t="shared" si="19"/>
        <v>0</v>
      </c>
    </row>
    <row r="51" spans="1:14" ht="9.9499999999999993" customHeight="1">
      <c r="B51" s="292" t="s">
        <v>246</v>
      </c>
      <c r="C51" s="293" t="s">
        <v>562</v>
      </c>
      <c r="D51" s="294" t="s">
        <v>574</v>
      </c>
      <c r="E51" s="312" t="s">
        <v>291</v>
      </c>
      <c r="F51" s="295" t="s">
        <v>425</v>
      </c>
      <c r="G51" s="379" t="s">
        <v>702</v>
      </c>
      <c r="H51" s="379" t="s">
        <v>701</v>
      </c>
      <c r="I51" s="382">
        <v>1</v>
      </c>
      <c r="J51" s="321"/>
      <c r="K51" s="301">
        <f t="shared" si="17"/>
        <v>0</v>
      </c>
      <c r="L51" s="301">
        <f t="shared" si="18"/>
        <v>0</v>
      </c>
      <c r="M51" s="301">
        <f t="shared" si="19"/>
        <v>0</v>
      </c>
    </row>
    <row r="52" spans="1:14" ht="9.9499999999999993" customHeight="1"/>
    <row r="53" spans="1:14" ht="5.0999999999999996" customHeight="1">
      <c r="A53" s="311"/>
      <c r="B53" s="311"/>
      <c r="C53" s="311"/>
      <c r="D53" s="311"/>
      <c r="E53" s="311"/>
      <c r="F53" s="311"/>
      <c r="G53" s="311"/>
      <c r="H53" s="311"/>
      <c r="I53" s="375"/>
      <c r="J53" s="311"/>
      <c r="K53" s="311"/>
      <c r="L53" s="311"/>
      <c r="M53" s="311"/>
      <c r="N53" s="311"/>
    </row>
    <row r="54" spans="1:14" ht="9.9499999999999993" customHeight="1"/>
    <row r="55" spans="1:14" ht="9.9499999999999993" customHeight="1">
      <c r="B55" s="292" t="s">
        <v>14</v>
      </c>
      <c r="C55" s="293" t="s">
        <v>271</v>
      </c>
      <c r="D55" s="294" t="s">
        <v>292</v>
      </c>
      <c r="E55" s="312" t="s">
        <v>291</v>
      </c>
      <c r="F55" s="295" t="s">
        <v>293</v>
      </c>
      <c r="G55" s="299" t="s">
        <v>694</v>
      </c>
      <c r="H55" s="299" t="s">
        <v>270</v>
      </c>
      <c r="I55" s="373">
        <v>10</v>
      </c>
      <c r="J55" s="321"/>
      <c r="K55" s="301">
        <f>I55*J55</f>
        <v>0</v>
      </c>
      <c r="L55" s="301">
        <f>K55*0.22</f>
        <v>0</v>
      </c>
      <c r="M55" s="301">
        <f>K55+L55</f>
        <v>0</v>
      </c>
    </row>
    <row r="56" spans="1:14" ht="9.9499999999999993" customHeight="1">
      <c r="B56" s="292" t="s">
        <v>17</v>
      </c>
      <c r="C56" s="293" t="s">
        <v>271</v>
      </c>
      <c r="D56" s="294" t="s">
        <v>292</v>
      </c>
      <c r="E56" s="312" t="s">
        <v>291</v>
      </c>
      <c r="F56" s="295" t="s">
        <v>293</v>
      </c>
      <c r="G56" s="371" t="s">
        <v>696</v>
      </c>
      <c r="H56" s="372" t="s">
        <v>697</v>
      </c>
      <c r="I56" s="370">
        <v>20</v>
      </c>
      <c r="J56" s="321"/>
      <c r="K56" s="301">
        <f t="shared" ref="K56:K60" si="20">I56*J56</f>
        <v>0</v>
      </c>
      <c r="L56" s="301">
        <f t="shared" ref="L56:L60" si="21">K56*0.22</f>
        <v>0</v>
      </c>
      <c r="M56" s="301">
        <f t="shared" ref="M56:M60" si="22">K56+L56</f>
        <v>0</v>
      </c>
    </row>
    <row r="57" spans="1:14" ht="9.9499999999999993" customHeight="1">
      <c r="B57" s="292" t="s">
        <v>243</v>
      </c>
      <c r="C57" s="293" t="s">
        <v>271</v>
      </c>
      <c r="D57" s="294" t="s">
        <v>292</v>
      </c>
      <c r="E57" s="312" t="s">
        <v>291</v>
      </c>
      <c r="F57" s="295" t="s">
        <v>293</v>
      </c>
      <c r="G57" s="371" t="s">
        <v>698</v>
      </c>
      <c r="H57" s="372" t="s">
        <v>697</v>
      </c>
      <c r="I57" s="370">
        <v>30</v>
      </c>
      <c r="J57" s="321"/>
      <c r="K57" s="301">
        <f t="shared" si="20"/>
        <v>0</v>
      </c>
      <c r="L57" s="301">
        <f t="shared" si="21"/>
        <v>0</v>
      </c>
      <c r="M57" s="301">
        <f t="shared" si="22"/>
        <v>0</v>
      </c>
    </row>
    <row r="58" spans="1:14" ht="9.9499999999999993" customHeight="1">
      <c r="B58" s="292" t="s">
        <v>244</v>
      </c>
      <c r="C58" s="293" t="s">
        <v>271</v>
      </c>
      <c r="D58" s="294" t="s">
        <v>292</v>
      </c>
      <c r="E58" s="312" t="s">
        <v>291</v>
      </c>
      <c r="F58" s="295" t="s">
        <v>293</v>
      </c>
      <c r="G58" s="378" t="s">
        <v>699</v>
      </c>
      <c r="H58" s="378" t="s">
        <v>697</v>
      </c>
      <c r="I58" s="382">
        <v>50</v>
      </c>
      <c r="J58" s="321"/>
      <c r="K58" s="301">
        <f t="shared" si="20"/>
        <v>0</v>
      </c>
      <c r="L58" s="301">
        <f t="shared" si="21"/>
        <v>0</v>
      </c>
      <c r="M58" s="301">
        <f t="shared" si="22"/>
        <v>0</v>
      </c>
    </row>
    <row r="59" spans="1:14" ht="9.9499999999999993" customHeight="1">
      <c r="B59" s="292" t="s">
        <v>245</v>
      </c>
      <c r="C59" s="293" t="s">
        <v>271</v>
      </c>
      <c r="D59" s="294" t="s">
        <v>292</v>
      </c>
      <c r="E59" s="312" t="s">
        <v>291</v>
      </c>
      <c r="F59" s="295" t="s">
        <v>293</v>
      </c>
      <c r="G59" s="378" t="s">
        <v>700</v>
      </c>
      <c r="H59" s="379" t="s">
        <v>701</v>
      </c>
      <c r="I59" s="382">
        <v>1</v>
      </c>
      <c r="J59" s="321"/>
      <c r="K59" s="301">
        <f t="shared" si="20"/>
        <v>0</v>
      </c>
      <c r="L59" s="301">
        <f t="shared" si="21"/>
        <v>0</v>
      </c>
      <c r="M59" s="301">
        <f t="shared" si="22"/>
        <v>0</v>
      </c>
    </row>
    <row r="60" spans="1:14" ht="9.9499999999999993" customHeight="1">
      <c r="B60" s="292" t="s">
        <v>246</v>
      </c>
      <c r="C60" s="293" t="s">
        <v>271</v>
      </c>
      <c r="D60" s="294" t="s">
        <v>292</v>
      </c>
      <c r="E60" s="312" t="s">
        <v>291</v>
      </c>
      <c r="F60" s="295" t="s">
        <v>293</v>
      </c>
      <c r="G60" s="379" t="s">
        <v>702</v>
      </c>
      <c r="H60" s="379" t="s">
        <v>701</v>
      </c>
      <c r="I60" s="382">
        <v>1</v>
      </c>
      <c r="J60" s="321"/>
      <c r="K60" s="301">
        <f t="shared" si="20"/>
        <v>0</v>
      </c>
      <c r="L60" s="301">
        <f t="shared" si="21"/>
        <v>0</v>
      </c>
      <c r="M60" s="301">
        <f t="shared" si="22"/>
        <v>0</v>
      </c>
    </row>
    <row r="61" spans="1:14" ht="9.9499999999999993" customHeight="1"/>
    <row r="62" spans="1:14" ht="5.0999999999999996" customHeight="1">
      <c r="A62" s="311"/>
      <c r="B62" s="311"/>
      <c r="C62" s="311"/>
      <c r="D62" s="311"/>
      <c r="E62" s="311"/>
      <c r="F62" s="311"/>
      <c r="G62" s="311"/>
      <c r="H62" s="311"/>
      <c r="I62" s="375"/>
      <c r="J62" s="311"/>
      <c r="K62" s="311"/>
      <c r="L62" s="311"/>
      <c r="M62" s="311"/>
      <c r="N62" s="311"/>
    </row>
    <row r="63" spans="1:14" ht="9.9499999999999993" customHeight="1"/>
    <row r="64" spans="1:14" ht="9.9499999999999993" customHeight="1">
      <c r="B64" s="292" t="s">
        <v>14</v>
      </c>
      <c r="C64" s="293" t="s">
        <v>271</v>
      </c>
      <c r="D64" s="294" t="s">
        <v>307</v>
      </c>
      <c r="E64" s="312" t="s">
        <v>291</v>
      </c>
      <c r="F64" s="295" t="s">
        <v>337</v>
      </c>
      <c r="G64" s="299" t="s">
        <v>694</v>
      </c>
      <c r="H64" s="299" t="s">
        <v>270</v>
      </c>
      <c r="I64" s="373">
        <v>10</v>
      </c>
      <c r="J64" s="321"/>
      <c r="K64" s="301">
        <f>I64*J64</f>
        <v>0</v>
      </c>
      <c r="L64" s="301">
        <f>K64*0.22</f>
        <v>0</v>
      </c>
      <c r="M64" s="301">
        <f>K64+L64</f>
        <v>0</v>
      </c>
    </row>
    <row r="65" spans="1:14" ht="9.9499999999999993" customHeight="1">
      <c r="B65" s="292" t="s">
        <v>17</v>
      </c>
      <c r="C65" s="293" t="s">
        <v>271</v>
      </c>
      <c r="D65" s="294" t="s">
        <v>307</v>
      </c>
      <c r="E65" s="312" t="s">
        <v>291</v>
      </c>
      <c r="F65" s="295" t="s">
        <v>337</v>
      </c>
      <c r="G65" s="371" t="s">
        <v>696</v>
      </c>
      <c r="H65" s="372" t="s">
        <v>697</v>
      </c>
      <c r="I65" s="370">
        <v>20</v>
      </c>
      <c r="J65" s="321"/>
      <c r="K65" s="301">
        <f t="shared" ref="K65:K69" si="23">I65*J65</f>
        <v>0</v>
      </c>
      <c r="L65" s="301">
        <f t="shared" ref="L65:L69" si="24">K65*0.22</f>
        <v>0</v>
      </c>
      <c r="M65" s="301">
        <f t="shared" ref="M65:M69" si="25">K65+L65</f>
        <v>0</v>
      </c>
    </row>
    <row r="66" spans="1:14" ht="9.9499999999999993" customHeight="1">
      <c r="B66" s="292" t="s">
        <v>243</v>
      </c>
      <c r="C66" s="293" t="s">
        <v>271</v>
      </c>
      <c r="D66" s="294" t="s">
        <v>307</v>
      </c>
      <c r="E66" s="312" t="s">
        <v>291</v>
      </c>
      <c r="F66" s="295" t="s">
        <v>337</v>
      </c>
      <c r="G66" s="371" t="s">
        <v>698</v>
      </c>
      <c r="H66" s="372" t="s">
        <v>697</v>
      </c>
      <c r="I66" s="370">
        <v>30</v>
      </c>
      <c r="J66" s="321"/>
      <c r="K66" s="301">
        <f t="shared" si="23"/>
        <v>0</v>
      </c>
      <c r="L66" s="301">
        <f t="shared" si="24"/>
        <v>0</v>
      </c>
      <c r="M66" s="301">
        <f t="shared" si="25"/>
        <v>0</v>
      </c>
    </row>
    <row r="67" spans="1:14" ht="9.9499999999999993" customHeight="1">
      <c r="B67" s="292" t="s">
        <v>244</v>
      </c>
      <c r="C67" s="293" t="s">
        <v>271</v>
      </c>
      <c r="D67" s="294" t="s">
        <v>307</v>
      </c>
      <c r="E67" s="312" t="s">
        <v>291</v>
      </c>
      <c r="F67" s="295" t="s">
        <v>337</v>
      </c>
      <c r="G67" s="378" t="s">
        <v>699</v>
      </c>
      <c r="H67" s="378" t="s">
        <v>697</v>
      </c>
      <c r="I67" s="382">
        <v>50</v>
      </c>
      <c r="J67" s="321"/>
      <c r="K67" s="301">
        <f t="shared" si="23"/>
        <v>0</v>
      </c>
      <c r="L67" s="301">
        <f t="shared" si="24"/>
        <v>0</v>
      </c>
      <c r="M67" s="301">
        <f t="shared" si="25"/>
        <v>0</v>
      </c>
    </row>
    <row r="68" spans="1:14" ht="9.9499999999999993" customHeight="1">
      <c r="B68" s="292" t="s">
        <v>245</v>
      </c>
      <c r="C68" s="293" t="s">
        <v>271</v>
      </c>
      <c r="D68" s="294" t="s">
        <v>307</v>
      </c>
      <c r="E68" s="312" t="s">
        <v>291</v>
      </c>
      <c r="F68" s="295" t="s">
        <v>337</v>
      </c>
      <c r="G68" s="378" t="s">
        <v>700</v>
      </c>
      <c r="H68" s="379" t="s">
        <v>701</v>
      </c>
      <c r="I68" s="382">
        <v>1</v>
      </c>
      <c r="J68" s="321"/>
      <c r="K68" s="301">
        <f t="shared" si="23"/>
        <v>0</v>
      </c>
      <c r="L68" s="301">
        <f t="shared" si="24"/>
        <v>0</v>
      </c>
      <c r="M68" s="301">
        <f t="shared" si="25"/>
        <v>0</v>
      </c>
    </row>
    <row r="69" spans="1:14" ht="9.9499999999999993" customHeight="1">
      <c r="B69" s="292" t="s">
        <v>246</v>
      </c>
      <c r="C69" s="293" t="s">
        <v>271</v>
      </c>
      <c r="D69" s="294" t="s">
        <v>307</v>
      </c>
      <c r="E69" s="312" t="s">
        <v>291</v>
      </c>
      <c r="F69" s="295" t="s">
        <v>337</v>
      </c>
      <c r="G69" s="379" t="s">
        <v>702</v>
      </c>
      <c r="H69" s="379" t="s">
        <v>701</v>
      </c>
      <c r="I69" s="382">
        <v>1</v>
      </c>
      <c r="J69" s="321"/>
      <c r="K69" s="301">
        <f t="shared" si="23"/>
        <v>0</v>
      </c>
      <c r="L69" s="301">
        <f t="shared" si="24"/>
        <v>0</v>
      </c>
      <c r="M69" s="301">
        <f t="shared" si="25"/>
        <v>0</v>
      </c>
    </row>
    <row r="70" spans="1:14" ht="9.9499999999999993" customHeight="1"/>
    <row r="71" spans="1:14" ht="5.0999999999999996" customHeight="1">
      <c r="A71" s="311"/>
      <c r="B71" s="311"/>
      <c r="C71" s="311"/>
      <c r="D71" s="311"/>
      <c r="E71" s="311"/>
      <c r="F71" s="311"/>
      <c r="G71" s="311"/>
      <c r="H71" s="311"/>
      <c r="I71" s="375"/>
      <c r="J71" s="311"/>
      <c r="K71" s="311"/>
      <c r="L71" s="311"/>
      <c r="M71" s="311"/>
      <c r="N71" s="311"/>
    </row>
    <row r="72" spans="1:14" ht="9.9499999999999993" customHeight="1"/>
    <row r="73" spans="1:14" ht="9.9499999999999993" customHeight="1">
      <c r="B73" s="292" t="s">
        <v>14</v>
      </c>
      <c r="C73" s="293" t="s">
        <v>271</v>
      </c>
      <c r="D73" s="294" t="s">
        <v>336</v>
      </c>
      <c r="E73" s="312" t="s">
        <v>291</v>
      </c>
      <c r="F73" s="295" t="s">
        <v>338</v>
      </c>
      <c r="G73" s="299" t="s">
        <v>694</v>
      </c>
      <c r="H73" s="299" t="s">
        <v>270</v>
      </c>
      <c r="I73" s="373">
        <v>10</v>
      </c>
      <c r="J73" s="321"/>
      <c r="K73" s="301">
        <f>I73*J73</f>
        <v>0</v>
      </c>
      <c r="L73" s="301">
        <f>K73*0.22</f>
        <v>0</v>
      </c>
      <c r="M73" s="301">
        <f>K73+L73</f>
        <v>0</v>
      </c>
    </row>
    <row r="74" spans="1:14" ht="9.9499999999999993" customHeight="1">
      <c r="B74" s="292" t="s">
        <v>17</v>
      </c>
      <c r="C74" s="293" t="s">
        <v>271</v>
      </c>
      <c r="D74" s="294" t="s">
        <v>336</v>
      </c>
      <c r="E74" s="312" t="s">
        <v>291</v>
      </c>
      <c r="F74" s="295" t="s">
        <v>338</v>
      </c>
      <c r="G74" s="371" t="s">
        <v>696</v>
      </c>
      <c r="H74" s="372" t="s">
        <v>697</v>
      </c>
      <c r="I74" s="370">
        <v>20</v>
      </c>
      <c r="J74" s="321"/>
      <c r="K74" s="301">
        <f t="shared" ref="K74:K78" si="26">I74*J74</f>
        <v>0</v>
      </c>
      <c r="L74" s="301">
        <f t="shared" ref="L74:L80" si="27">K74*0.22</f>
        <v>0</v>
      </c>
      <c r="M74" s="301">
        <f t="shared" ref="M74:M78" si="28">K74+L74</f>
        <v>0</v>
      </c>
    </row>
    <row r="75" spans="1:14" ht="9.9499999999999993" customHeight="1">
      <c r="B75" s="292" t="s">
        <v>243</v>
      </c>
      <c r="C75" s="293" t="s">
        <v>271</v>
      </c>
      <c r="D75" s="294" t="s">
        <v>336</v>
      </c>
      <c r="E75" s="312" t="s">
        <v>291</v>
      </c>
      <c r="F75" s="295" t="s">
        <v>338</v>
      </c>
      <c r="G75" s="371" t="s">
        <v>698</v>
      </c>
      <c r="H75" s="372" t="s">
        <v>697</v>
      </c>
      <c r="I75" s="370">
        <v>30</v>
      </c>
      <c r="J75" s="321"/>
      <c r="K75" s="301">
        <f t="shared" si="26"/>
        <v>0</v>
      </c>
      <c r="L75" s="301">
        <f t="shared" si="27"/>
        <v>0</v>
      </c>
      <c r="M75" s="301">
        <f t="shared" si="28"/>
        <v>0</v>
      </c>
    </row>
    <row r="76" spans="1:14" ht="9.9499999999999993" customHeight="1">
      <c r="B76" s="292" t="s">
        <v>244</v>
      </c>
      <c r="C76" s="293" t="s">
        <v>271</v>
      </c>
      <c r="D76" s="294" t="s">
        <v>336</v>
      </c>
      <c r="E76" s="312" t="s">
        <v>291</v>
      </c>
      <c r="F76" s="295" t="s">
        <v>338</v>
      </c>
      <c r="G76" s="378" t="s">
        <v>699</v>
      </c>
      <c r="H76" s="378" t="s">
        <v>697</v>
      </c>
      <c r="I76" s="382">
        <v>50</v>
      </c>
      <c r="J76" s="321"/>
      <c r="K76" s="301">
        <f t="shared" si="26"/>
        <v>0</v>
      </c>
      <c r="L76" s="301">
        <f t="shared" si="27"/>
        <v>0</v>
      </c>
      <c r="M76" s="301">
        <f t="shared" si="28"/>
        <v>0</v>
      </c>
    </row>
    <row r="77" spans="1:14" ht="9.9499999999999993" customHeight="1">
      <c r="B77" s="292" t="s">
        <v>245</v>
      </c>
      <c r="C77" s="293" t="s">
        <v>271</v>
      </c>
      <c r="D77" s="294" t="s">
        <v>336</v>
      </c>
      <c r="E77" s="312" t="s">
        <v>291</v>
      </c>
      <c r="F77" s="295" t="s">
        <v>338</v>
      </c>
      <c r="G77" s="378" t="s">
        <v>700</v>
      </c>
      <c r="H77" s="379" t="s">
        <v>701</v>
      </c>
      <c r="I77" s="382">
        <v>1</v>
      </c>
      <c r="J77" s="321"/>
      <c r="K77" s="301">
        <f t="shared" si="26"/>
        <v>0</v>
      </c>
      <c r="L77" s="301">
        <f t="shared" si="27"/>
        <v>0</v>
      </c>
      <c r="M77" s="301">
        <f t="shared" si="28"/>
        <v>0</v>
      </c>
    </row>
    <row r="78" spans="1:14" ht="9.9499999999999993" customHeight="1">
      <c r="B78" s="292" t="s">
        <v>246</v>
      </c>
      <c r="C78" s="293" t="s">
        <v>271</v>
      </c>
      <c r="D78" s="294" t="s">
        <v>336</v>
      </c>
      <c r="E78" s="312" t="s">
        <v>291</v>
      </c>
      <c r="F78" s="295" t="s">
        <v>338</v>
      </c>
      <c r="G78" s="379" t="s">
        <v>702</v>
      </c>
      <c r="H78" s="379" t="s">
        <v>701</v>
      </c>
      <c r="I78" s="382">
        <v>1</v>
      </c>
      <c r="J78" s="321"/>
      <c r="K78" s="301">
        <f t="shared" si="26"/>
        <v>0</v>
      </c>
      <c r="L78" s="301">
        <f t="shared" si="27"/>
        <v>0</v>
      </c>
      <c r="M78" s="301">
        <f t="shared" si="28"/>
        <v>0</v>
      </c>
    </row>
    <row r="79" spans="1:14" ht="9.9499999999999993" customHeight="1"/>
    <row r="80" spans="1:14" ht="9.9499999999999993" customHeight="1">
      <c r="B80" s="292" t="s">
        <v>247</v>
      </c>
      <c r="C80" s="293" t="s">
        <v>271</v>
      </c>
      <c r="D80" s="294" t="s">
        <v>336</v>
      </c>
      <c r="E80" s="312" t="s">
        <v>291</v>
      </c>
      <c r="F80" s="295" t="s">
        <v>338</v>
      </c>
      <c r="G80" s="296" t="s">
        <v>341</v>
      </c>
      <c r="H80" s="296" t="s">
        <v>342</v>
      </c>
      <c r="I80" s="382">
        <v>8</v>
      </c>
      <c r="J80" s="321"/>
      <c r="K80" s="301">
        <f t="shared" ref="K80" si="29">I80*J80</f>
        <v>0</v>
      </c>
      <c r="L80" s="301">
        <f t="shared" si="27"/>
        <v>0</v>
      </c>
      <c r="M80" s="301">
        <f t="shared" ref="M80" si="30">K80+L80</f>
        <v>0</v>
      </c>
    </row>
    <row r="81" spans="1:14" ht="9.9499999999999993" customHeight="1"/>
    <row r="82" spans="1:14" ht="5.0999999999999996" customHeight="1">
      <c r="A82" s="311"/>
      <c r="B82" s="311"/>
      <c r="C82" s="311"/>
      <c r="D82" s="311"/>
      <c r="E82" s="311"/>
      <c r="F82" s="311"/>
      <c r="G82" s="311"/>
      <c r="H82" s="311"/>
      <c r="I82" s="375"/>
      <c r="J82" s="311"/>
      <c r="K82" s="311"/>
      <c r="L82" s="311"/>
      <c r="M82" s="311"/>
      <c r="N82" s="311"/>
    </row>
    <row r="83" spans="1:14" ht="9.9499999999999993" customHeight="1"/>
    <row r="84" spans="1:14" ht="9.9499999999999993" customHeight="1">
      <c r="B84" s="292" t="s">
        <v>14</v>
      </c>
      <c r="C84" s="293" t="s">
        <v>380</v>
      </c>
      <c r="D84" s="294" t="s">
        <v>446</v>
      </c>
      <c r="E84" s="312" t="s">
        <v>291</v>
      </c>
      <c r="F84" s="295" t="s">
        <v>270</v>
      </c>
      <c r="G84" s="299" t="s">
        <v>694</v>
      </c>
      <c r="H84" s="299" t="s">
        <v>270</v>
      </c>
      <c r="I84" s="373">
        <v>10</v>
      </c>
      <c r="J84" s="321"/>
      <c r="K84" s="301">
        <f>I84*J84</f>
        <v>0</v>
      </c>
      <c r="L84" s="301">
        <f>K84*0.22</f>
        <v>0</v>
      </c>
      <c r="M84" s="301">
        <f>K84+L84</f>
        <v>0</v>
      </c>
    </row>
    <row r="85" spans="1:14" ht="9.9499999999999993" customHeight="1">
      <c r="B85" s="292" t="s">
        <v>17</v>
      </c>
      <c r="C85" s="293" t="s">
        <v>380</v>
      </c>
      <c r="D85" s="294" t="s">
        <v>446</v>
      </c>
      <c r="E85" s="312" t="s">
        <v>291</v>
      </c>
      <c r="F85" s="295" t="s">
        <v>270</v>
      </c>
      <c r="G85" s="371" t="s">
        <v>696</v>
      </c>
      <c r="H85" s="372" t="s">
        <v>697</v>
      </c>
      <c r="I85" s="370">
        <v>20</v>
      </c>
      <c r="J85" s="321"/>
      <c r="K85" s="301">
        <f t="shared" ref="K85:K89" si="31">I85*J85</f>
        <v>0</v>
      </c>
      <c r="L85" s="301">
        <f t="shared" ref="L85:L89" si="32">K85*0.22</f>
        <v>0</v>
      </c>
      <c r="M85" s="301">
        <f t="shared" ref="M85:M89" si="33">K85+L85</f>
        <v>0</v>
      </c>
    </row>
    <row r="86" spans="1:14" ht="9.9499999999999993" customHeight="1">
      <c r="B86" s="292" t="s">
        <v>243</v>
      </c>
      <c r="C86" s="293" t="s">
        <v>380</v>
      </c>
      <c r="D86" s="294" t="s">
        <v>446</v>
      </c>
      <c r="E86" s="312" t="s">
        <v>291</v>
      </c>
      <c r="F86" s="295" t="s">
        <v>270</v>
      </c>
      <c r="G86" s="371" t="s">
        <v>698</v>
      </c>
      <c r="H86" s="372" t="s">
        <v>697</v>
      </c>
      <c r="I86" s="370">
        <v>30</v>
      </c>
      <c r="J86" s="321"/>
      <c r="K86" s="301">
        <f t="shared" si="31"/>
        <v>0</v>
      </c>
      <c r="L86" s="301">
        <f t="shared" si="32"/>
        <v>0</v>
      </c>
      <c r="M86" s="301">
        <f t="shared" si="33"/>
        <v>0</v>
      </c>
    </row>
    <row r="87" spans="1:14" ht="9.9499999999999993" customHeight="1">
      <c r="B87" s="292" t="s">
        <v>244</v>
      </c>
      <c r="C87" s="293" t="s">
        <v>380</v>
      </c>
      <c r="D87" s="294" t="s">
        <v>446</v>
      </c>
      <c r="E87" s="312" t="s">
        <v>291</v>
      </c>
      <c r="F87" s="295" t="s">
        <v>270</v>
      </c>
      <c r="G87" s="378" t="s">
        <v>699</v>
      </c>
      <c r="H87" s="378" t="s">
        <v>697</v>
      </c>
      <c r="I87" s="382">
        <v>50</v>
      </c>
      <c r="J87" s="321"/>
      <c r="K87" s="301">
        <f t="shared" si="31"/>
        <v>0</v>
      </c>
      <c r="L87" s="301">
        <f t="shared" si="32"/>
        <v>0</v>
      </c>
      <c r="M87" s="301">
        <f t="shared" si="33"/>
        <v>0</v>
      </c>
    </row>
    <row r="88" spans="1:14" ht="9.9499999999999993" customHeight="1">
      <c r="B88" s="292" t="s">
        <v>245</v>
      </c>
      <c r="C88" s="293" t="s">
        <v>380</v>
      </c>
      <c r="D88" s="294" t="s">
        <v>446</v>
      </c>
      <c r="E88" s="312" t="s">
        <v>291</v>
      </c>
      <c r="F88" s="295" t="s">
        <v>270</v>
      </c>
      <c r="G88" s="378" t="s">
        <v>700</v>
      </c>
      <c r="H88" s="379" t="s">
        <v>701</v>
      </c>
      <c r="I88" s="382">
        <v>1</v>
      </c>
      <c r="J88" s="321"/>
      <c r="K88" s="301">
        <f t="shared" si="31"/>
        <v>0</v>
      </c>
      <c r="L88" s="301">
        <f t="shared" si="32"/>
        <v>0</v>
      </c>
      <c r="M88" s="301">
        <f t="shared" si="33"/>
        <v>0</v>
      </c>
    </row>
    <row r="89" spans="1:14" ht="9.9499999999999993" customHeight="1">
      <c r="B89" s="292" t="s">
        <v>246</v>
      </c>
      <c r="C89" s="293" t="s">
        <v>380</v>
      </c>
      <c r="D89" s="294" t="s">
        <v>446</v>
      </c>
      <c r="E89" s="312" t="s">
        <v>291</v>
      </c>
      <c r="F89" s="295" t="s">
        <v>270</v>
      </c>
      <c r="G89" s="379" t="s">
        <v>702</v>
      </c>
      <c r="H89" s="379" t="s">
        <v>701</v>
      </c>
      <c r="I89" s="382">
        <v>1</v>
      </c>
      <c r="J89" s="321"/>
      <c r="K89" s="301">
        <f t="shared" si="31"/>
        <v>0</v>
      </c>
      <c r="L89" s="301">
        <f t="shared" si="32"/>
        <v>0</v>
      </c>
      <c r="M89" s="301">
        <f t="shared" si="33"/>
        <v>0</v>
      </c>
    </row>
    <row r="90" spans="1:14" ht="9.9499999999999993" customHeight="1"/>
    <row r="91" spans="1:14" ht="5.0999999999999996" customHeight="1">
      <c r="A91" s="311"/>
      <c r="B91" s="311"/>
      <c r="C91" s="311"/>
      <c r="D91" s="311"/>
      <c r="E91" s="311"/>
      <c r="F91" s="311"/>
      <c r="G91" s="311"/>
      <c r="H91" s="311"/>
      <c r="I91" s="375"/>
      <c r="J91" s="311"/>
      <c r="K91" s="311"/>
      <c r="L91" s="311"/>
      <c r="M91" s="311"/>
      <c r="N91" s="311"/>
    </row>
    <row r="92" spans="1:14" ht="9.9499999999999993" customHeight="1"/>
    <row r="93" spans="1:14" ht="9.9499999999999993" customHeight="1">
      <c r="B93" s="292" t="s">
        <v>14</v>
      </c>
      <c r="C93" s="293" t="s">
        <v>380</v>
      </c>
      <c r="D93" s="294" t="s">
        <v>468</v>
      </c>
      <c r="E93" s="312" t="s">
        <v>291</v>
      </c>
      <c r="F93" s="295" t="s">
        <v>469</v>
      </c>
      <c r="G93" s="299" t="s">
        <v>694</v>
      </c>
      <c r="H93" s="299" t="s">
        <v>270</v>
      </c>
      <c r="I93" s="373">
        <v>10</v>
      </c>
      <c r="J93" s="321"/>
      <c r="K93" s="301">
        <f>I93*J93</f>
        <v>0</v>
      </c>
      <c r="L93" s="301">
        <f>K93*0.22</f>
        <v>0</v>
      </c>
      <c r="M93" s="301">
        <f>K93+L93</f>
        <v>0</v>
      </c>
    </row>
    <row r="94" spans="1:14" ht="9.9499999999999993" customHeight="1">
      <c r="B94" s="292" t="s">
        <v>17</v>
      </c>
      <c r="C94" s="293" t="s">
        <v>380</v>
      </c>
      <c r="D94" s="294" t="s">
        <v>468</v>
      </c>
      <c r="E94" s="312" t="s">
        <v>291</v>
      </c>
      <c r="F94" s="295" t="s">
        <v>469</v>
      </c>
      <c r="G94" s="371" t="s">
        <v>696</v>
      </c>
      <c r="H94" s="372" t="s">
        <v>697</v>
      </c>
      <c r="I94" s="370">
        <v>20</v>
      </c>
      <c r="J94" s="321"/>
      <c r="K94" s="301">
        <f t="shared" ref="K94:K98" si="34">I94*J94</f>
        <v>0</v>
      </c>
      <c r="L94" s="301">
        <f t="shared" ref="L94:L98" si="35">K94*0.22</f>
        <v>0</v>
      </c>
      <c r="M94" s="301">
        <f t="shared" ref="M94:M98" si="36">K94+L94</f>
        <v>0</v>
      </c>
    </row>
    <row r="95" spans="1:14" ht="9.9499999999999993" customHeight="1">
      <c r="B95" s="292" t="s">
        <v>243</v>
      </c>
      <c r="C95" s="293" t="s">
        <v>380</v>
      </c>
      <c r="D95" s="294" t="s">
        <v>468</v>
      </c>
      <c r="E95" s="312" t="s">
        <v>291</v>
      </c>
      <c r="F95" s="295" t="s">
        <v>469</v>
      </c>
      <c r="G95" s="371" t="s">
        <v>698</v>
      </c>
      <c r="H95" s="372" t="s">
        <v>697</v>
      </c>
      <c r="I95" s="370">
        <v>30</v>
      </c>
      <c r="J95" s="321"/>
      <c r="K95" s="301">
        <f t="shared" si="34"/>
        <v>0</v>
      </c>
      <c r="L95" s="301">
        <f t="shared" si="35"/>
        <v>0</v>
      </c>
      <c r="M95" s="301">
        <f t="shared" si="36"/>
        <v>0</v>
      </c>
    </row>
    <row r="96" spans="1:14" ht="9.9499999999999993" customHeight="1">
      <c r="B96" s="292" t="s">
        <v>244</v>
      </c>
      <c r="C96" s="293" t="s">
        <v>380</v>
      </c>
      <c r="D96" s="294" t="s">
        <v>468</v>
      </c>
      <c r="E96" s="312" t="s">
        <v>291</v>
      </c>
      <c r="F96" s="295" t="s">
        <v>469</v>
      </c>
      <c r="G96" s="378" t="s">
        <v>699</v>
      </c>
      <c r="H96" s="378" t="s">
        <v>697</v>
      </c>
      <c r="I96" s="382">
        <v>50</v>
      </c>
      <c r="J96" s="321"/>
      <c r="K96" s="301">
        <f t="shared" si="34"/>
        <v>0</v>
      </c>
      <c r="L96" s="301">
        <f t="shared" si="35"/>
        <v>0</v>
      </c>
      <c r="M96" s="301">
        <f t="shared" si="36"/>
        <v>0</v>
      </c>
    </row>
    <row r="97" spans="1:14" ht="9.9499999999999993" customHeight="1">
      <c r="B97" s="292" t="s">
        <v>245</v>
      </c>
      <c r="C97" s="293" t="s">
        <v>380</v>
      </c>
      <c r="D97" s="294" t="s">
        <v>468</v>
      </c>
      <c r="E97" s="312" t="s">
        <v>291</v>
      </c>
      <c r="F97" s="295" t="s">
        <v>469</v>
      </c>
      <c r="G97" s="378" t="s">
        <v>700</v>
      </c>
      <c r="H97" s="379" t="s">
        <v>701</v>
      </c>
      <c r="I97" s="382">
        <v>1</v>
      </c>
      <c r="J97" s="321"/>
      <c r="K97" s="301">
        <f t="shared" si="34"/>
        <v>0</v>
      </c>
      <c r="L97" s="301">
        <f t="shared" si="35"/>
        <v>0</v>
      </c>
      <c r="M97" s="301">
        <f t="shared" si="36"/>
        <v>0</v>
      </c>
    </row>
    <row r="98" spans="1:14" ht="9.9499999999999993" customHeight="1">
      <c r="B98" s="292" t="s">
        <v>246</v>
      </c>
      <c r="C98" s="293" t="s">
        <v>380</v>
      </c>
      <c r="D98" s="294" t="s">
        <v>468</v>
      </c>
      <c r="E98" s="312" t="s">
        <v>291</v>
      </c>
      <c r="F98" s="295" t="s">
        <v>469</v>
      </c>
      <c r="G98" s="379" t="s">
        <v>702</v>
      </c>
      <c r="H98" s="379" t="s">
        <v>701</v>
      </c>
      <c r="I98" s="382">
        <v>1</v>
      </c>
      <c r="J98" s="321"/>
      <c r="K98" s="301">
        <f t="shared" si="34"/>
        <v>0</v>
      </c>
      <c r="L98" s="301">
        <f t="shared" si="35"/>
        <v>0</v>
      </c>
      <c r="M98" s="301">
        <f t="shared" si="36"/>
        <v>0</v>
      </c>
    </row>
    <row r="99" spans="1:14" ht="9.9499999999999993" customHeight="1"/>
    <row r="100" spans="1:14" ht="5.0999999999999996" customHeight="1">
      <c r="A100" s="311"/>
      <c r="B100" s="311"/>
      <c r="C100" s="311"/>
      <c r="D100" s="311"/>
      <c r="E100" s="311"/>
      <c r="F100" s="311"/>
      <c r="G100" s="311"/>
      <c r="H100" s="311"/>
      <c r="I100" s="375"/>
      <c r="J100" s="311"/>
      <c r="K100" s="311"/>
      <c r="L100" s="311"/>
      <c r="M100" s="311"/>
      <c r="N100" s="311"/>
    </row>
    <row r="101" spans="1:14" ht="9.9499999999999993" customHeight="1"/>
    <row r="102" spans="1:14" ht="9.9499999999999993" customHeight="1">
      <c r="B102" s="292" t="s">
        <v>14</v>
      </c>
      <c r="C102" s="293" t="s">
        <v>380</v>
      </c>
      <c r="D102" s="294" t="s">
        <v>470</v>
      </c>
      <c r="E102" s="312" t="s">
        <v>291</v>
      </c>
      <c r="F102" s="295" t="s">
        <v>471</v>
      </c>
      <c r="G102" s="299" t="s">
        <v>694</v>
      </c>
      <c r="H102" s="299" t="s">
        <v>270</v>
      </c>
      <c r="I102" s="373">
        <v>10</v>
      </c>
      <c r="J102" s="321"/>
      <c r="K102" s="301">
        <f>I102*J102</f>
        <v>0</v>
      </c>
      <c r="L102" s="301">
        <f>K102*0.22</f>
        <v>0</v>
      </c>
      <c r="M102" s="301">
        <f>K102+L102</f>
        <v>0</v>
      </c>
    </row>
    <row r="103" spans="1:14" ht="9.9499999999999993" customHeight="1">
      <c r="B103" s="292" t="s">
        <v>17</v>
      </c>
      <c r="C103" s="293" t="s">
        <v>380</v>
      </c>
      <c r="D103" s="294" t="s">
        <v>470</v>
      </c>
      <c r="E103" s="312" t="s">
        <v>291</v>
      </c>
      <c r="F103" s="295" t="s">
        <v>471</v>
      </c>
      <c r="G103" s="371" t="s">
        <v>696</v>
      </c>
      <c r="H103" s="372" t="s">
        <v>697</v>
      </c>
      <c r="I103" s="370">
        <v>20</v>
      </c>
      <c r="J103" s="321"/>
      <c r="K103" s="301">
        <f t="shared" ref="K103:K107" si="37">I103*J103</f>
        <v>0</v>
      </c>
      <c r="L103" s="301">
        <f t="shared" ref="L103:L107" si="38">K103*0.22</f>
        <v>0</v>
      </c>
      <c r="M103" s="301">
        <f t="shared" ref="M103:M107" si="39">K103+L103</f>
        <v>0</v>
      </c>
    </row>
    <row r="104" spans="1:14" ht="9.9499999999999993" customHeight="1">
      <c r="B104" s="292" t="s">
        <v>243</v>
      </c>
      <c r="C104" s="293" t="s">
        <v>380</v>
      </c>
      <c r="D104" s="294" t="s">
        <v>470</v>
      </c>
      <c r="E104" s="312" t="s">
        <v>291</v>
      </c>
      <c r="F104" s="295" t="s">
        <v>471</v>
      </c>
      <c r="G104" s="371" t="s">
        <v>698</v>
      </c>
      <c r="H104" s="372" t="s">
        <v>697</v>
      </c>
      <c r="I104" s="370">
        <v>30</v>
      </c>
      <c r="J104" s="321"/>
      <c r="K104" s="301">
        <f t="shared" si="37"/>
        <v>0</v>
      </c>
      <c r="L104" s="301">
        <f t="shared" si="38"/>
        <v>0</v>
      </c>
      <c r="M104" s="301">
        <f t="shared" si="39"/>
        <v>0</v>
      </c>
    </row>
    <row r="105" spans="1:14" ht="9.9499999999999993" customHeight="1">
      <c r="B105" s="292" t="s">
        <v>244</v>
      </c>
      <c r="C105" s="293" t="s">
        <v>380</v>
      </c>
      <c r="D105" s="294" t="s">
        <v>470</v>
      </c>
      <c r="E105" s="312" t="s">
        <v>291</v>
      </c>
      <c r="F105" s="295" t="s">
        <v>471</v>
      </c>
      <c r="G105" s="378" t="s">
        <v>699</v>
      </c>
      <c r="H105" s="378" t="s">
        <v>697</v>
      </c>
      <c r="I105" s="382">
        <v>50</v>
      </c>
      <c r="J105" s="321"/>
      <c r="K105" s="301">
        <f t="shared" si="37"/>
        <v>0</v>
      </c>
      <c r="L105" s="301">
        <f t="shared" si="38"/>
        <v>0</v>
      </c>
      <c r="M105" s="301">
        <f t="shared" si="39"/>
        <v>0</v>
      </c>
    </row>
    <row r="106" spans="1:14" ht="9.9499999999999993" customHeight="1">
      <c r="B106" s="292" t="s">
        <v>245</v>
      </c>
      <c r="C106" s="293" t="s">
        <v>380</v>
      </c>
      <c r="D106" s="294" t="s">
        <v>470</v>
      </c>
      <c r="E106" s="312" t="s">
        <v>291</v>
      </c>
      <c r="F106" s="295" t="s">
        <v>471</v>
      </c>
      <c r="G106" s="378" t="s">
        <v>700</v>
      </c>
      <c r="H106" s="379" t="s">
        <v>701</v>
      </c>
      <c r="I106" s="382">
        <v>1</v>
      </c>
      <c r="J106" s="321"/>
      <c r="K106" s="301">
        <f t="shared" si="37"/>
        <v>0</v>
      </c>
      <c r="L106" s="301">
        <f t="shared" si="38"/>
        <v>0</v>
      </c>
      <c r="M106" s="301">
        <f t="shared" si="39"/>
        <v>0</v>
      </c>
    </row>
    <row r="107" spans="1:14" ht="9.9499999999999993" customHeight="1">
      <c r="B107" s="292" t="s">
        <v>246</v>
      </c>
      <c r="C107" s="293" t="s">
        <v>380</v>
      </c>
      <c r="D107" s="294" t="s">
        <v>470</v>
      </c>
      <c r="E107" s="312" t="s">
        <v>291</v>
      </c>
      <c r="F107" s="295" t="s">
        <v>471</v>
      </c>
      <c r="G107" s="379" t="s">
        <v>702</v>
      </c>
      <c r="H107" s="379" t="s">
        <v>701</v>
      </c>
      <c r="I107" s="382">
        <v>1</v>
      </c>
      <c r="J107" s="321"/>
      <c r="K107" s="301">
        <f t="shared" si="37"/>
        <v>0</v>
      </c>
      <c r="L107" s="301">
        <f t="shared" si="38"/>
        <v>0</v>
      </c>
      <c r="M107" s="301">
        <f t="shared" si="39"/>
        <v>0</v>
      </c>
    </row>
    <row r="108" spans="1:14" ht="9.9499999999999993" customHeight="1"/>
    <row r="109" spans="1:14" ht="5.0999999999999996" customHeight="1">
      <c r="A109" s="311"/>
      <c r="B109" s="311"/>
      <c r="C109" s="311"/>
      <c r="D109" s="311"/>
      <c r="E109" s="311"/>
      <c r="F109" s="311"/>
      <c r="G109" s="311"/>
      <c r="H109" s="311"/>
      <c r="I109" s="375"/>
      <c r="J109" s="311"/>
      <c r="K109" s="311"/>
      <c r="L109" s="311"/>
      <c r="M109" s="311"/>
      <c r="N109" s="311"/>
    </row>
    <row r="110" spans="1:14" ht="9.9499999999999993" customHeight="1"/>
    <row r="111" spans="1:14" ht="9.9499999999999993" customHeight="1">
      <c r="B111" s="292" t="s">
        <v>14</v>
      </c>
      <c r="C111" s="293" t="s">
        <v>380</v>
      </c>
      <c r="D111" s="294" t="s">
        <v>476</v>
      </c>
      <c r="E111" s="312" t="s">
        <v>291</v>
      </c>
      <c r="F111" s="295" t="s">
        <v>477</v>
      </c>
      <c r="G111" s="299" t="s">
        <v>694</v>
      </c>
      <c r="H111" s="299" t="s">
        <v>270</v>
      </c>
      <c r="I111" s="373">
        <v>10</v>
      </c>
      <c r="J111" s="321"/>
      <c r="K111" s="301">
        <f>I111*J111</f>
        <v>0</v>
      </c>
      <c r="L111" s="301">
        <f>K111*0.22</f>
        <v>0</v>
      </c>
      <c r="M111" s="301">
        <f>K111+L111</f>
        <v>0</v>
      </c>
    </row>
    <row r="112" spans="1:14" ht="9.9499999999999993" customHeight="1">
      <c r="B112" s="292" t="s">
        <v>17</v>
      </c>
      <c r="C112" s="293" t="s">
        <v>380</v>
      </c>
      <c r="D112" s="294" t="s">
        <v>476</v>
      </c>
      <c r="E112" s="312" t="s">
        <v>291</v>
      </c>
      <c r="F112" s="295" t="s">
        <v>477</v>
      </c>
      <c r="G112" s="371" t="s">
        <v>696</v>
      </c>
      <c r="H112" s="372" t="s">
        <v>697</v>
      </c>
      <c r="I112" s="370">
        <v>20</v>
      </c>
      <c r="J112" s="321"/>
      <c r="K112" s="301">
        <f t="shared" ref="K112:K116" si="40">I112*J112</f>
        <v>0</v>
      </c>
      <c r="L112" s="301">
        <f t="shared" ref="L112:L116" si="41">K112*0.22</f>
        <v>0</v>
      </c>
      <c r="M112" s="301">
        <f t="shared" ref="M112:M116" si="42">K112+L112</f>
        <v>0</v>
      </c>
    </row>
    <row r="113" spans="1:14" ht="9.9499999999999993" customHeight="1">
      <c r="B113" s="292" t="s">
        <v>243</v>
      </c>
      <c r="C113" s="293" t="s">
        <v>380</v>
      </c>
      <c r="D113" s="294" t="s">
        <v>476</v>
      </c>
      <c r="E113" s="312" t="s">
        <v>291</v>
      </c>
      <c r="F113" s="295" t="s">
        <v>477</v>
      </c>
      <c r="G113" s="371" t="s">
        <v>698</v>
      </c>
      <c r="H113" s="372" t="s">
        <v>697</v>
      </c>
      <c r="I113" s="370">
        <v>30</v>
      </c>
      <c r="J113" s="321"/>
      <c r="K113" s="301">
        <f t="shared" si="40"/>
        <v>0</v>
      </c>
      <c r="L113" s="301">
        <f t="shared" si="41"/>
        <v>0</v>
      </c>
      <c r="M113" s="301">
        <f t="shared" si="42"/>
        <v>0</v>
      </c>
    </row>
    <row r="114" spans="1:14" ht="9.9499999999999993" customHeight="1">
      <c r="B114" s="292" t="s">
        <v>244</v>
      </c>
      <c r="C114" s="293" t="s">
        <v>380</v>
      </c>
      <c r="D114" s="294" t="s">
        <v>476</v>
      </c>
      <c r="E114" s="312" t="s">
        <v>291</v>
      </c>
      <c r="F114" s="295" t="s">
        <v>477</v>
      </c>
      <c r="G114" s="378" t="s">
        <v>699</v>
      </c>
      <c r="H114" s="378" t="s">
        <v>697</v>
      </c>
      <c r="I114" s="382">
        <v>50</v>
      </c>
      <c r="J114" s="321"/>
      <c r="K114" s="301">
        <f t="shared" si="40"/>
        <v>0</v>
      </c>
      <c r="L114" s="301">
        <f t="shared" si="41"/>
        <v>0</v>
      </c>
      <c r="M114" s="301">
        <f t="shared" si="42"/>
        <v>0</v>
      </c>
    </row>
    <row r="115" spans="1:14" ht="9.9499999999999993" customHeight="1">
      <c r="B115" s="292" t="s">
        <v>245</v>
      </c>
      <c r="C115" s="293" t="s">
        <v>380</v>
      </c>
      <c r="D115" s="294" t="s">
        <v>476</v>
      </c>
      <c r="E115" s="312" t="s">
        <v>291</v>
      </c>
      <c r="F115" s="295" t="s">
        <v>477</v>
      </c>
      <c r="G115" s="378" t="s">
        <v>700</v>
      </c>
      <c r="H115" s="379" t="s">
        <v>701</v>
      </c>
      <c r="I115" s="382">
        <v>1</v>
      </c>
      <c r="J115" s="321"/>
      <c r="K115" s="301">
        <f t="shared" si="40"/>
        <v>0</v>
      </c>
      <c r="L115" s="301">
        <f t="shared" si="41"/>
        <v>0</v>
      </c>
      <c r="M115" s="301">
        <f t="shared" si="42"/>
        <v>0</v>
      </c>
    </row>
    <row r="116" spans="1:14" ht="9.9499999999999993" customHeight="1">
      <c r="B116" s="292" t="s">
        <v>246</v>
      </c>
      <c r="C116" s="293" t="s">
        <v>380</v>
      </c>
      <c r="D116" s="294" t="s">
        <v>476</v>
      </c>
      <c r="E116" s="312" t="s">
        <v>291</v>
      </c>
      <c r="F116" s="295" t="s">
        <v>477</v>
      </c>
      <c r="G116" s="379" t="s">
        <v>702</v>
      </c>
      <c r="H116" s="379" t="s">
        <v>701</v>
      </c>
      <c r="I116" s="382">
        <v>1</v>
      </c>
      <c r="J116" s="321"/>
      <c r="K116" s="301">
        <f t="shared" si="40"/>
        <v>0</v>
      </c>
      <c r="L116" s="301">
        <f t="shared" si="41"/>
        <v>0</v>
      </c>
      <c r="M116" s="301">
        <f t="shared" si="42"/>
        <v>0</v>
      </c>
    </row>
    <row r="117" spans="1:14" ht="9.9499999999999993" customHeight="1"/>
    <row r="118" spans="1:14" ht="5.0999999999999996" customHeight="1">
      <c r="A118" s="311"/>
      <c r="B118" s="311"/>
      <c r="C118" s="311"/>
      <c r="D118" s="311"/>
      <c r="E118" s="311"/>
      <c r="F118" s="311"/>
      <c r="G118" s="311"/>
      <c r="H118" s="311"/>
      <c r="I118" s="375"/>
      <c r="J118" s="311"/>
      <c r="K118" s="311"/>
      <c r="L118" s="311"/>
      <c r="M118" s="311"/>
      <c r="N118" s="311"/>
    </row>
    <row r="119" spans="1:14" ht="9.9499999999999993" customHeight="1"/>
    <row r="120" spans="1:14" ht="9.9499999999999993" customHeight="1">
      <c r="B120" s="292" t="s">
        <v>14</v>
      </c>
      <c r="C120" s="293" t="s">
        <v>380</v>
      </c>
      <c r="D120" s="294" t="s">
        <v>473</v>
      </c>
      <c r="E120" s="312" t="s">
        <v>291</v>
      </c>
      <c r="F120" s="295" t="s">
        <v>710</v>
      </c>
      <c r="G120" s="299" t="s">
        <v>694</v>
      </c>
      <c r="H120" s="299" t="s">
        <v>270</v>
      </c>
      <c r="I120" s="373">
        <v>10</v>
      </c>
      <c r="J120" s="321"/>
      <c r="K120" s="301">
        <f>I120*J120</f>
        <v>0</v>
      </c>
      <c r="L120" s="301">
        <f>K120*0.22</f>
        <v>0</v>
      </c>
      <c r="M120" s="301">
        <f>K120+L120</f>
        <v>0</v>
      </c>
    </row>
    <row r="121" spans="1:14" ht="9.9499999999999993" customHeight="1">
      <c r="B121" s="292" t="s">
        <v>17</v>
      </c>
      <c r="C121" s="293" t="s">
        <v>380</v>
      </c>
      <c r="D121" s="294" t="s">
        <v>473</v>
      </c>
      <c r="E121" s="312" t="s">
        <v>291</v>
      </c>
      <c r="F121" s="295" t="s">
        <v>710</v>
      </c>
      <c r="G121" s="371" t="s">
        <v>696</v>
      </c>
      <c r="H121" s="372" t="s">
        <v>697</v>
      </c>
      <c r="I121" s="370">
        <v>20</v>
      </c>
      <c r="J121" s="321"/>
      <c r="K121" s="301">
        <f t="shared" ref="K121:K125" si="43">I121*J121</f>
        <v>0</v>
      </c>
      <c r="L121" s="301">
        <f t="shared" ref="L121:L125" si="44">K121*0.22</f>
        <v>0</v>
      </c>
      <c r="M121" s="301">
        <f t="shared" ref="M121:M125" si="45">K121+L121</f>
        <v>0</v>
      </c>
    </row>
    <row r="122" spans="1:14" ht="9.9499999999999993" customHeight="1">
      <c r="B122" s="292" t="s">
        <v>243</v>
      </c>
      <c r="C122" s="293" t="s">
        <v>380</v>
      </c>
      <c r="D122" s="294" t="s">
        <v>473</v>
      </c>
      <c r="E122" s="312" t="s">
        <v>291</v>
      </c>
      <c r="F122" s="295" t="s">
        <v>710</v>
      </c>
      <c r="G122" s="371" t="s">
        <v>698</v>
      </c>
      <c r="H122" s="372" t="s">
        <v>697</v>
      </c>
      <c r="I122" s="370">
        <v>30</v>
      </c>
      <c r="J122" s="321"/>
      <c r="K122" s="301">
        <f t="shared" si="43"/>
        <v>0</v>
      </c>
      <c r="L122" s="301">
        <f t="shared" si="44"/>
        <v>0</v>
      </c>
      <c r="M122" s="301">
        <f t="shared" si="45"/>
        <v>0</v>
      </c>
    </row>
    <row r="123" spans="1:14" ht="9.9499999999999993" customHeight="1">
      <c r="B123" s="292" t="s">
        <v>244</v>
      </c>
      <c r="C123" s="293" t="s">
        <v>380</v>
      </c>
      <c r="D123" s="294" t="s">
        <v>473</v>
      </c>
      <c r="E123" s="312" t="s">
        <v>291</v>
      </c>
      <c r="F123" s="295" t="s">
        <v>710</v>
      </c>
      <c r="G123" s="378" t="s">
        <v>699</v>
      </c>
      <c r="H123" s="378" t="s">
        <v>697</v>
      </c>
      <c r="I123" s="382">
        <v>50</v>
      </c>
      <c r="J123" s="321"/>
      <c r="K123" s="301">
        <f t="shared" si="43"/>
        <v>0</v>
      </c>
      <c r="L123" s="301">
        <f t="shared" si="44"/>
        <v>0</v>
      </c>
      <c r="M123" s="301">
        <f t="shared" si="45"/>
        <v>0</v>
      </c>
    </row>
    <row r="124" spans="1:14" ht="9.9499999999999993" customHeight="1">
      <c r="B124" s="292" t="s">
        <v>245</v>
      </c>
      <c r="C124" s="293" t="s">
        <v>380</v>
      </c>
      <c r="D124" s="294" t="s">
        <v>473</v>
      </c>
      <c r="E124" s="312" t="s">
        <v>291</v>
      </c>
      <c r="F124" s="295" t="s">
        <v>710</v>
      </c>
      <c r="G124" s="378" t="s">
        <v>700</v>
      </c>
      <c r="H124" s="379" t="s">
        <v>701</v>
      </c>
      <c r="I124" s="382">
        <v>1</v>
      </c>
      <c r="J124" s="321"/>
      <c r="K124" s="301">
        <f t="shared" si="43"/>
        <v>0</v>
      </c>
      <c r="L124" s="301">
        <f t="shared" si="44"/>
        <v>0</v>
      </c>
      <c r="M124" s="301">
        <f t="shared" si="45"/>
        <v>0</v>
      </c>
    </row>
    <row r="125" spans="1:14" ht="9.9499999999999993" customHeight="1">
      <c r="B125" s="292" t="s">
        <v>246</v>
      </c>
      <c r="C125" s="293" t="s">
        <v>380</v>
      </c>
      <c r="D125" s="294" t="s">
        <v>473</v>
      </c>
      <c r="E125" s="312" t="s">
        <v>291</v>
      </c>
      <c r="F125" s="295" t="s">
        <v>710</v>
      </c>
      <c r="G125" s="379" t="s">
        <v>702</v>
      </c>
      <c r="H125" s="379" t="s">
        <v>701</v>
      </c>
      <c r="I125" s="382">
        <v>1</v>
      </c>
      <c r="J125" s="321"/>
      <c r="K125" s="301">
        <f t="shared" si="43"/>
        <v>0</v>
      </c>
      <c r="L125" s="301">
        <f t="shared" si="44"/>
        <v>0</v>
      </c>
      <c r="M125" s="301">
        <f t="shared" si="45"/>
        <v>0</v>
      </c>
    </row>
    <row r="126" spans="1:14" ht="9.9499999999999993" customHeight="1"/>
    <row r="127" spans="1:14" ht="5.0999999999999996" customHeight="1">
      <c r="A127" s="311"/>
      <c r="B127" s="311"/>
      <c r="C127" s="311"/>
      <c r="D127" s="311"/>
      <c r="E127" s="311"/>
      <c r="F127" s="311"/>
      <c r="G127" s="311"/>
      <c r="H127" s="311"/>
      <c r="I127" s="375"/>
      <c r="J127" s="311"/>
      <c r="K127" s="311"/>
      <c r="L127" s="311"/>
      <c r="M127" s="311"/>
      <c r="N127" s="311"/>
    </row>
    <row r="128" spans="1:14" ht="9.9499999999999993" customHeight="1"/>
    <row r="129" spans="1:14" ht="9.9499999999999993" customHeight="1">
      <c r="B129" s="292" t="s">
        <v>14</v>
      </c>
      <c r="C129" s="293" t="s">
        <v>380</v>
      </c>
      <c r="D129" s="294" t="s">
        <v>711</v>
      </c>
      <c r="E129" s="312" t="s">
        <v>291</v>
      </c>
      <c r="F129" s="295" t="s">
        <v>479</v>
      </c>
      <c r="G129" s="299" t="s">
        <v>694</v>
      </c>
      <c r="H129" s="299" t="s">
        <v>270</v>
      </c>
      <c r="I129" s="373">
        <v>10</v>
      </c>
      <c r="J129" s="321"/>
      <c r="K129" s="301">
        <f>I129*J129</f>
        <v>0</v>
      </c>
      <c r="L129" s="301">
        <f>K129*0.22</f>
        <v>0</v>
      </c>
      <c r="M129" s="301">
        <f>K129+L129</f>
        <v>0</v>
      </c>
    </row>
    <row r="130" spans="1:14" ht="9.9499999999999993" customHeight="1">
      <c r="B130" s="292" t="s">
        <v>17</v>
      </c>
      <c r="C130" s="293" t="s">
        <v>380</v>
      </c>
      <c r="D130" s="294" t="s">
        <v>711</v>
      </c>
      <c r="E130" s="312" t="s">
        <v>291</v>
      </c>
      <c r="F130" s="295" t="s">
        <v>479</v>
      </c>
      <c r="G130" s="371" t="s">
        <v>696</v>
      </c>
      <c r="H130" s="372" t="s">
        <v>697</v>
      </c>
      <c r="I130" s="370">
        <v>20</v>
      </c>
      <c r="J130" s="321"/>
      <c r="K130" s="301">
        <f t="shared" ref="K130:K134" si="46">I130*J130</f>
        <v>0</v>
      </c>
      <c r="L130" s="301">
        <f t="shared" ref="L130:L134" si="47">K130*0.22</f>
        <v>0</v>
      </c>
      <c r="M130" s="301">
        <f t="shared" ref="M130:M134" si="48">K130+L130</f>
        <v>0</v>
      </c>
    </row>
    <row r="131" spans="1:14" ht="9.9499999999999993" customHeight="1">
      <c r="B131" s="292" t="s">
        <v>243</v>
      </c>
      <c r="C131" s="293" t="s">
        <v>380</v>
      </c>
      <c r="D131" s="294" t="s">
        <v>711</v>
      </c>
      <c r="E131" s="312" t="s">
        <v>291</v>
      </c>
      <c r="F131" s="295" t="s">
        <v>479</v>
      </c>
      <c r="G131" s="371" t="s">
        <v>698</v>
      </c>
      <c r="H131" s="372" t="s">
        <v>697</v>
      </c>
      <c r="I131" s="370">
        <v>30</v>
      </c>
      <c r="J131" s="321"/>
      <c r="K131" s="301">
        <f t="shared" si="46"/>
        <v>0</v>
      </c>
      <c r="L131" s="301">
        <f t="shared" si="47"/>
        <v>0</v>
      </c>
      <c r="M131" s="301">
        <f t="shared" si="48"/>
        <v>0</v>
      </c>
    </row>
    <row r="132" spans="1:14" ht="9.9499999999999993" customHeight="1">
      <c r="B132" s="292" t="s">
        <v>244</v>
      </c>
      <c r="C132" s="293" t="s">
        <v>380</v>
      </c>
      <c r="D132" s="294" t="s">
        <v>711</v>
      </c>
      <c r="E132" s="312" t="s">
        <v>291</v>
      </c>
      <c r="F132" s="295" t="s">
        <v>479</v>
      </c>
      <c r="G132" s="378" t="s">
        <v>699</v>
      </c>
      <c r="H132" s="378" t="s">
        <v>697</v>
      </c>
      <c r="I132" s="382">
        <v>50</v>
      </c>
      <c r="J132" s="321"/>
      <c r="K132" s="301">
        <f t="shared" si="46"/>
        <v>0</v>
      </c>
      <c r="L132" s="301">
        <f t="shared" si="47"/>
        <v>0</v>
      </c>
      <c r="M132" s="301">
        <f t="shared" si="48"/>
        <v>0</v>
      </c>
    </row>
    <row r="133" spans="1:14" ht="9.9499999999999993" customHeight="1">
      <c r="B133" s="292" t="s">
        <v>245</v>
      </c>
      <c r="C133" s="293" t="s">
        <v>380</v>
      </c>
      <c r="D133" s="294" t="s">
        <v>711</v>
      </c>
      <c r="E133" s="312" t="s">
        <v>291</v>
      </c>
      <c r="F133" s="295" t="s">
        <v>479</v>
      </c>
      <c r="G133" s="378" t="s">
        <v>700</v>
      </c>
      <c r="H133" s="379" t="s">
        <v>701</v>
      </c>
      <c r="I133" s="382">
        <v>1</v>
      </c>
      <c r="J133" s="321"/>
      <c r="K133" s="301">
        <f t="shared" si="46"/>
        <v>0</v>
      </c>
      <c r="L133" s="301">
        <f t="shared" si="47"/>
        <v>0</v>
      </c>
      <c r="M133" s="301">
        <f t="shared" si="48"/>
        <v>0</v>
      </c>
    </row>
    <row r="134" spans="1:14" ht="9.9499999999999993" customHeight="1">
      <c r="B134" s="292" t="s">
        <v>246</v>
      </c>
      <c r="C134" s="293" t="s">
        <v>380</v>
      </c>
      <c r="D134" s="294" t="s">
        <v>711</v>
      </c>
      <c r="E134" s="312" t="s">
        <v>291</v>
      </c>
      <c r="F134" s="295" t="s">
        <v>479</v>
      </c>
      <c r="G134" s="379" t="s">
        <v>702</v>
      </c>
      <c r="H134" s="379" t="s">
        <v>701</v>
      </c>
      <c r="I134" s="382">
        <v>1</v>
      </c>
      <c r="J134" s="321"/>
      <c r="K134" s="301">
        <f t="shared" si="46"/>
        <v>0</v>
      </c>
      <c r="L134" s="301">
        <f t="shared" si="47"/>
        <v>0</v>
      </c>
      <c r="M134" s="301">
        <f t="shared" si="48"/>
        <v>0</v>
      </c>
    </row>
    <row r="135" spans="1:14" ht="9.9499999999999993" customHeight="1"/>
    <row r="136" spans="1:14" ht="5.0999999999999996" customHeight="1">
      <c r="A136" s="311"/>
      <c r="B136" s="311"/>
      <c r="C136" s="311"/>
      <c r="D136" s="311"/>
      <c r="E136" s="311"/>
      <c r="F136" s="311"/>
      <c r="G136" s="311"/>
      <c r="H136" s="311"/>
      <c r="I136" s="375"/>
      <c r="J136" s="311"/>
      <c r="K136" s="311"/>
      <c r="L136" s="311"/>
      <c r="M136" s="311"/>
      <c r="N136" s="311"/>
    </row>
    <row r="137" spans="1:14" ht="9.9499999999999993" customHeight="1"/>
    <row r="138" spans="1:14" ht="9.9499999999999993" customHeight="1">
      <c r="B138" s="292" t="s">
        <v>14</v>
      </c>
      <c r="C138" s="293" t="s">
        <v>380</v>
      </c>
      <c r="D138" s="294" t="s">
        <v>484</v>
      </c>
      <c r="E138" s="312" t="s">
        <v>291</v>
      </c>
      <c r="F138" s="295" t="s">
        <v>485</v>
      </c>
      <c r="G138" s="299" t="s">
        <v>694</v>
      </c>
      <c r="H138" s="299" t="s">
        <v>270</v>
      </c>
      <c r="I138" s="373">
        <v>10</v>
      </c>
      <c r="J138" s="321"/>
      <c r="K138" s="301">
        <f>I138*J138</f>
        <v>0</v>
      </c>
      <c r="L138" s="301">
        <f>K138*0.22</f>
        <v>0</v>
      </c>
      <c r="M138" s="301">
        <f>K138+L138</f>
        <v>0</v>
      </c>
    </row>
    <row r="139" spans="1:14" ht="9.9499999999999993" customHeight="1">
      <c r="B139" s="292" t="s">
        <v>17</v>
      </c>
      <c r="C139" s="293" t="s">
        <v>380</v>
      </c>
      <c r="D139" s="294" t="s">
        <v>484</v>
      </c>
      <c r="E139" s="312" t="s">
        <v>291</v>
      </c>
      <c r="F139" s="295" t="s">
        <v>485</v>
      </c>
      <c r="G139" s="371" t="s">
        <v>696</v>
      </c>
      <c r="H139" s="372" t="s">
        <v>697</v>
      </c>
      <c r="I139" s="370">
        <v>20</v>
      </c>
      <c r="J139" s="321"/>
      <c r="K139" s="301">
        <f t="shared" ref="K139:K143" si="49">I139*J139</f>
        <v>0</v>
      </c>
      <c r="L139" s="301">
        <f t="shared" ref="L139:L143" si="50">K139*0.22</f>
        <v>0</v>
      </c>
      <c r="M139" s="301">
        <f t="shared" ref="M139:M143" si="51">K139+L139</f>
        <v>0</v>
      </c>
    </row>
    <row r="140" spans="1:14" ht="9.9499999999999993" customHeight="1">
      <c r="B140" s="292" t="s">
        <v>243</v>
      </c>
      <c r="C140" s="293" t="s">
        <v>380</v>
      </c>
      <c r="D140" s="294" t="s">
        <v>484</v>
      </c>
      <c r="E140" s="312" t="s">
        <v>291</v>
      </c>
      <c r="F140" s="295" t="s">
        <v>485</v>
      </c>
      <c r="G140" s="371" t="s">
        <v>698</v>
      </c>
      <c r="H140" s="372" t="s">
        <v>697</v>
      </c>
      <c r="I140" s="370">
        <v>30</v>
      </c>
      <c r="J140" s="321"/>
      <c r="K140" s="301">
        <f t="shared" si="49"/>
        <v>0</v>
      </c>
      <c r="L140" s="301">
        <f t="shared" si="50"/>
        <v>0</v>
      </c>
      <c r="M140" s="301">
        <f t="shared" si="51"/>
        <v>0</v>
      </c>
    </row>
    <row r="141" spans="1:14" ht="9.9499999999999993" customHeight="1">
      <c r="B141" s="292" t="s">
        <v>244</v>
      </c>
      <c r="C141" s="293" t="s">
        <v>380</v>
      </c>
      <c r="D141" s="294" t="s">
        <v>484</v>
      </c>
      <c r="E141" s="312" t="s">
        <v>291</v>
      </c>
      <c r="F141" s="295" t="s">
        <v>485</v>
      </c>
      <c r="G141" s="378" t="s">
        <v>699</v>
      </c>
      <c r="H141" s="378" t="s">
        <v>697</v>
      </c>
      <c r="I141" s="382">
        <v>50</v>
      </c>
      <c r="J141" s="321"/>
      <c r="K141" s="301">
        <f t="shared" si="49"/>
        <v>0</v>
      </c>
      <c r="L141" s="301">
        <f t="shared" si="50"/>
        <v>0</v>
      </c>
      <c r="M141" s="301">
        <f t="shared" si="51"/>
        <v>0</v>
      </c>
    </row>
    <row r="142" spans="1:14" ht="9.9499999999999993" customHeight="1">
      <c r="B142" s="292" t="s">
        <v>245</v>
      </c>
      <c r="C142" s="293" t="s">
        <v>380</v>
      </c>
      <c r="D142" s="294" t="s">
        <v>484</v>
      </c>
      <c r="E142" s="312" t="s">
        <v>291</v>
      </c>
      <c r="F142" s="295" t="s">
        <v>485</v>
      </c>
      <c r="G142" s="378" t="s">
        <v>700</v>
      </c>
      <c r="H142" s="379" t="s">
        <v>701</v>
      </c>
      <c r="I142" s="382">
        <v>1</v>
      </c>
      <c r="J142" s="321"/>
      <c r="K142" s="301">
        <f t="shared" si="49"/>
        <v>0</v>
      </c>
      <c r="L142" s="301">
        <f t="shared" si="50"/>
        <v>0</v>
      </c>
      <c r="M142" s="301">
        <f t="shared" si="51"/>
        <v>0</v>
      </c>
    </row>
    <row r="143" spans="1:14" ht="9.9499999999999993" customHeight="1">
      <c r="B143" s="292" t="s">
        <v>246</v>
      </c>
      <c r="C143" s="293" t="s">
        <v>380</v>
      </c>
      <c r="D143" s="294" t="s">
        <v>484</v>
      </c>
      <c r="E143" s="312" t="s">
        <v>291</v>
      </c>
      <c r="F143" s="295" t="s">
        <v>485</v>
      </c>
      <c r="G143" s="379" t="s">
        <v>702</v>
      </c>
      <c r="H143" s="379" t="s">
        <v>701</v>
      </c>
      <c r="I143" s="382">
        <v>1</v>
      </c>
      <c r="J143" s="321"/>
      <c r="K143" s="301">
        <f t="shared" si="49"/>
        <v>0</v>
      </c>
      <c r="L143" s="301">
        <f t="shared" si="50"/>
        <v>0</v>
      </c>
      <c r="M143" s="301">
        <f t="shared" si="51"/>
        <v>0</v>
      </c>
    </row>
    <row r="144" spans="1:14" ht="9.9499999999999993" customHeight="1"/>
    <row r="145" spans="1:14" ht="5.0999999999999996" customHeight="1">
      <c r="A145" s="311"/>
      <c r="B145" s="311"/>
      <c r="C145" s="311"/>
      <c r="D145" s="311"/>
      <c r="E145" s="311"/>
      <c r="F145" s="311"/>
      <c r="G145" s="311"/>
      <c r="H145" s="311"/>
      <c r="I145" s="375"/>
      <c r="J145" s="311"/>
      <c r="K145" s="311"/>
      <c r="L145" s="311"/>
      <c r="M145" s="311"/>
      <c r="N145" s="311"/>
    </row>
    <row r="146" spans="1:14" ht="9.9499999999999993" customHeight="1"/>
    <row r="147" spans="1:14" ht="9.9499999999999993" customHeight="1">
      <c r="B147" s="292" t="s">
        <v>14</v>
      </c>
      <c r="C147" s="293" t="s">
        <v>380</v>
      </c>
      <c r="D147" s="294" t="s">
        <v>704</v>
      </c>
      <c r="E147" s="312" t="s">
        <v>291</v>
      </c>
      <c r="F147" s="295" t="s">
        <v>490</v>
      </c>
      <c r="G147" s="299" t="s">
        <v>694</v>
      </c>
      <c r="H147" s="299" t="s">
        <v>270</v>
      </c>
      <c r="I147" s="373">
        <v>10</v>
      </c>
      <c r="J147" s="321"/>
      <c r="K147" s="301">
        <f>I147*J147</f>
        <v>0</v>
      </c>
      <c r="L147" s="301">
        <f>K147*0.22</f>
        <v>0</v>
      </c>
      <c r="M147" s="301">
        <f>K147+L147</f>
        <v>0</v>
      </c>
    </row>
    <row r="148" spans="1:14" ht="9.9499999999999993" customHeight="1">
      <c r="B148" s="292" t="s">
        <v>17</v>
      </c>
      <c r="C148" s="293" t="s">
        <v>380</v>
      </c>
      <c r="D148" s="294" t="s">
        <v>704</v>
      </c>
      <c r="E148" s="312" t="s">
        <v>291</v>
      </c>
      <c r="F148" s="295" t="s">
        <v>490</v>
      </c>
      <c r="G148" s="371" t="s">
        <v>696</v>
      </c>
      <c r="H148" s="372" t="s">
        <v>697</v>
      </c>
      <c r="I148" s="370">
        <v>20</v>
      </c>
      <c r="J148" s="321"/>
      <c r="K148" s="301">
        <f t="shared" ref="K148:K152" si="52">I148*J148</f>
        <v>0</v>
      </c>
      <c r="L148" s="301">
        <f t="shared" ref="L148:L152" si="53">K148*0.22</f>
        <v>0</v>
      </c>
      <c r="M148" s="301">
        <f t="shared" ref="M148:M152" si="54">K148+L148</f>
        <v>0</v>
      </c>
    </row>
    <row r="149" spans="1:14" ht="9.9499999999999993" customHeight="1">
      <c r="B149" s="292" t="s">
        <v>243</v>
      </c>
      <c r="C149" s="293" t="s">
        <v>380</v>
      </c>
      <c r="D149" s="294" t="s">
        <v>704</v>
      </c>
      <c r="E149" s="312" t="s">
        <v>291</v>
      </c>
      <c r="F149" s="295" t="s">
        <v>490</v>
      </c>
      <c r="G149" s="371" t="s">
        <v>698</v>
      </c>
      <c r="H149" s="372" t="s">
        <v>697</v>
      </c>
      <c r="I149" s="370">
        <v>30</v>
      </c>
      <c r="J149" s="321"/>
      <c r="K149" s="301">
        <f t="shared" si="52"/>
        <v>0</v>
      </c>
      <c r="L149" s="301">
        <f t="shared" si="53"/>
        <v>0</v>
      </c>
      <c r="M149" s="301">
        <f t="shared" si="54"/>
        <v>0</v>
      </c>
    </row>
    <row r="150" spans="1:14" ht="9.9499999999999993" customHeight="1">
      <c r="B150" s="292" t="s">
        <v>244</v>
      </c>
      <c r="C150" s="293" t="s">
        <v>380</v>
      </c>
      <c r="D150" s="294" t="s">
        <v>704</v>
      </c>
      <c r="E150" s="312" t="s">
        <v>291</v>
      </c>
      <c r="F150" s="295" t="s">
        <v>490</v>
      </c>
      <c r="G150" s="378" t="s">
        <v>699</v>
      </c>
      <c r="H150" s="378" t="s">
        <v>697</v>
      </c>
      <c r="I150" s="382">
        <v>50</v>
      </c>
      <c r="J150" s="321"/>
      <c r="K150" s="301">
        <f t="shared" si="52"/>
        <v>0</v>
      </c>
      <c r="L150" s="301">
        <f t="shared" si="53"/>
        <v>0</v>
      </c>
      <c r="M150" s="301">
        <f t="shared" si="54"/>
        <v>0</v>
      </c>
    </row>
    <row r="151" spans="1:14" ht="9.9499999999999993" customHeight="1">
      <c r="B151" s="292" t="s">
        <v>245</v>
      </c>
      <c r="C151" s="293" t="s">
        <v>380</v>
      </c>
      <c r="D151" s="294" t="s">
        <v>704</v>
      </c>
      <c r="E151" s="312" t="s">
        <v>291</v>
      </c>
      <c r="F151" s="295" t="s">
        <v>490</v>
      </c>
      <c r="G151" s="378" t="s">
        <v>700</v>
      </c>
      <c r="H151" s="379" t="s">
        <v>701</v>
      </c>
      <c r="I151" s="382">
        <v>1</v>
      </c>
      <c r="J151" s="321"/>
      <c r="K151" s="301">
        <f t="shared" si="52"/>
        <v>0</v>
      </c>
      <c r="L151" s="301">
        <f t="shared" si="53"/>
        <v>0</v>
      </c>
      <c r="M151" s="301">
        <f t="shared" si="54"/>
        <v>0</v>
      </c>
    </row>
    <row r="152" spans="1:14" ht="9.9499999999999993" customHeight="1">
      <c r="B152" s="292" t="s">
        <v>246</v>
      </c>
      <c r="C152" s="293" t="s">
        <v>380</v>
      </c>
      <c r="D152" s="294" t="s">
        <v>704</v>
      </c>
      <c r="E152" s="312" t="s">
        <v>291</v>
      </c>
      <c r="F152" s="295" t="s">
        <v>490</v>
      </c>
      <c r="G152" s="379" t="s">
        <v>702</v>
      </c>
      <c r="H152" s="379" t="s">
        <v>701</v>
      </c>
      <c r="I152" s="382">
        <v>1</v>
      </c>
      <c r="J152" s="321"/>
      <c r="K152" s="301">
        <f t="shared" si="52"/>
        <v>0</v>
      </c>
      <c r="L152" s="301">
        <f t="shared" si="53"/>
        <v>0</v>
      </c>
      <c r="M152" s="301">
        <f t="shared" si="54"/>
        <v>0</v>
      </c>
    </row>
    <row r="153" spans="1:14" ht="9.9499999999999993" customHeight="1"/>
    <row r="154" spans="1:14" ht="5.0999999999999996" customHeight="1">
      <c r="A154" s="311"/>
      <c r="B154" s="311"/>
      <c r="C154" s="311"/>
      <c r="D154" s="311"/>
      <c r="E154" s="311"/>
      <c r="F154" s="311"/>
      <c r="G154" s="311"/>
      <c r="H154" s="311"/>
      <c r="I154" s="375"/>
      <c r="J154" s="311"/>
      <c r="K154" s="311"/>
      <c r="L154" s="311"/>
      <c r="M154" s="311"/>
      <c r="N154" s="311"/>
    </row>
    <row r="155" spans="1:14" ht="9.9499999999999993" customHeight="1"/>
    <row r="156" spans="1:14" ht="9.9499999999999993" customHeight="1">
      <c r="B156" s="292" t="s">
        <v>14</v>
      </c>
      <c r="C156" s="293" t="s">
        <v>380</v>
      </c>
      <c r="D156" s="294" t="s">
        <v>705</v>
      </c>
      <c r="E156" s="312" t="s">
        <v>291</v>
      </c>
      <c r="F156" s="295" t="s">
        <v>491</v>
      </c>
      <c r="G156" s="299" t="s">
        <v>694</v>
      </c>
      <c r="H156" s="299" t="s">
        <v>270</v>
      </c>
      <c r="I156" s="373">
        <v>10</v>
      </c>
      <c r="J156" s="321"/>
      <c r="K156" s="301">
        <f>I156*J156</f>
        <v>0</v>
      </c>
      <c r="L156" s="301">
        <f>K156*0.22</f>
        <v>0</v>
      </c>
      <c r="M156" s="301">
        <f>K156+L156</f>
        <v>0</v>
      </c>
    </row>
    <row r="157" spans="1:14" ht="9.9499999999999993" customHeight="1">
      <c r="B157" s="292" t="s">
        <v>17</v>
      </c>
      <c r="C157" s="293" t="s">
        <v>380</v>
      </c>
      <c r="D157" s="294" t="s">
        <v>705</v>
      </c>
      <c r="E157" s="312" t="s">
        <v>291</v>
      </c>
      <c r="F157" s="295" t="s">
        <v>491</v>
      </c>
      <c r="G157" s="371" t="s">
        <v>696</v>
      </c>
      <c r="H157" s="372" t="s">
        <v>697</v>
      </c>
      <c r="I157" s="370">
        <v>20</v>
      </c>
      <c r="J157" s="321"/>
      <c r="K157" s="301">
        <f t="shared" ref="K157:K161" si="55">I157*J157</f>
        <v>0</v>
      </c>
      <c r="L157" s="301">
        <f t="shared" ref="L157:L161" si="56">K157*0.22</f>
        <v>0</v>
      </c>
      <c r="M157" s="301">
        <f t="shared" ref="M157:M161" si="57">K157+L157</f>
        <v>0</v>
      </c>
    </row>
    <row r="158" spans="1:14" ht="9.9499999999999993" customHeight="1">
      <c r="B158" s="292" t="s">
        <v>243</v>
      </c>
      <c r="C158" s="293" t="s">
        <v>380</v>
      </c>
      <c r="D158" s="294" t="s">
        <v>705</v>
      </c>
      <c r="E158" s="312" t="s">
        <v>291</v>
      </c>
      <c r="F158" s="295" t="s">
        <v>491</v>
      </c>
      <c r="G158" s="371" t="s">
        <v>698</v>
      </c>
      <c r="H158" s="372" t="s">
        <v>697</v>
      </c>
      <c r="I158" s="370">
        <v>30</v>
      </c>
      <c r="J158" s="321"/>
      <c r="K158" s="301">
        <f t="shared" si="55"/>
        <v>0</v>
      </c>
      <c r="L158" s="301">
        <f t="shared" si="56"/>
        <v>0</v>
      </c>
      <c r="M158" s="301">
        <f t="shared" si="57"/>
        <v>0</v>
      </c>
    </row>
    <row r="159" spans="1:14" ht="9.9499999999999993" customHeight="1">
      <c r="B159" s="292" t="s">
        <v>244</v>
      </c>
      <c r="C159" s="293" t="s">
        <v>380</v>
      </c>
      <c r="D159" s="294" t="s">
        <v>705</v>
      </c>
      <c r="E159" s="312" t="s">
        <v>291</v>
      </c>
      <c r="F159" s="295" t="s">
        <v>491</v>
      </c>
      <c r="G159" s="378" t="s">
        <v>699</v>
      </c>
      <c r="H159" s="378" t="s">
        <v>697</v>
      </c>
      <c r="I159" s="382">
        <v>50</v>
      </c>
      <c r="J159" s="321"/>
      <c r="K159" s="301">
        <f t="shared" si="55"/>
        <v>0</v>
      </c>
      <c r="L159" s="301">
        <f t="shared" si="56"/>
        <v>0</v>
      </c>
      <c r="M159" s="301">
        <f t="shared" si="57"/>
        <v>0</v>
      </c>
    </row>
    <row r="160" spans="1:14" ht="9.9499999999999993" customHeight="1">
      <c r="B160" s="292" t="s">
        <v>245</v>
      </c>
      <c r="C160" s="293" t="s">
        <v>380</v>
      </c>
      <c r="D160" s="294" t="s">
        <v>705</v>
      </c>
      <c r="E160" s="312" t="s">
        <v>291</v>
      </c>
      <c r="F160" s="295" t="s">
        <v>491</v>
      </c>
      <c r="G160" s="378" t="s">
        <v>700</v>
      </c>
      <c r="H160" s="379" t="s">
        <v>701</v>
      </c>
      <c r="I160" s="382">
        <v>1</v>
      </c>
      <c r="J160" s="321"/>
      <c r="K160" s="301">
        <f t="shared" si="55"/>
        <v>0</v>
      </c>
      <c r="L160" s="301">
        <f t="shared" si="56"/>
        <v>0</v>
      </c>
      <c r="M160" s="301">
        <f t="shared" si="57"/>
        <v>0</v>
      </c>
    </row>
    <row r="161" spans="1:14" ht="9.9499999999999993" customHeight="1">
      <c r="B161" s="292" t="s">
        <v>246</v>
      </c>
      <c r="C161" s="293" t="s">
        <v>380</v>
      </c>
      <c r="D161" s="294" t="s">
        <v>705</v>
      </c>
      <c r="E161" s="312" t="s">
        <v>291</v>
      </c>
      <c r="F161" s="295" t="s">
        <v>491</v>
      </c>
      <c r="G161" s="379" t="s">
        <v>702</v>
      </c>
      <c r="H161" s="379" t="s">
        <v>701</v>
      </c>
      <c r="I161" s="382">
        <v>1</v>
      </c>
      <c r="J161" s="321"/>
      <c r="K161" s="301">
        <f t="shared" si="55"/>
        <v>0</v>
      </c>
      <c r="L161" s="301">
        <f t="shared" si="56"/>
        <v>0</v>
      </c>
      <c r="M161" s="301">
        <f t="shared" si="57"/>
        <v>0</v>
      </c>
    </row>
    <row r="162" spans="1:14" ht="9.9499999999999993" customHeight="1"/>
    <row r="163" spans="1:14" ht="5.0999999999999996" customHeight="1">
      <c r="A163" s="311"/>
      <c r="B163" s="311"/>
      <c r="C163" s="311"/>
      <c r="D163" s="311"/>
      <c r="E163" s="311"/>
      <c r="F163" s="311"/>
      <c r="G163" s="311"/>
      <c r="H163" s="311"/>
      <c r="I163" s="375"/>
      <c r="J163" s="311"/>
      <c r="K163" s="311"/>
      <c r="L163" s="311"/>
      <c r="M163" s="311"/>
      <c r="N163" s="311"/>
    </row>
    <row r="164" spans="1:14" ht="9.9499999999999993" customHeight="1"/>
    <row r="165" spans="1:14" ht="9.9499999999999993" customHeight="1">
      <c r="B165" s="292" t="s">
        <v>14</v>
      </c>
      <c r="C165" s="293" t="s">
        <v>380</v>
      </c>
      <c r="D165" s="294" t="s">
        <v>706</v>
      </c>
      <c r="E165" s="312" t="s">
        <v>291</v>
      </c>
      <c r="F165" s="295" t="s">
        <v>712</v>
      </c>
      <c r="G165" s="299" t="s">
        <v>694</v>
      </c>
      <c r="H165" s="299" t="s">
        <v>270</v>
      </c>
      <c r="I165" s="373">
        <v>10</v>
      </c>
      <c r="J165" s="321"/>
      <c r="K165" s="301">
        <f>I165*J165</f>
        <v>0</v>
      </c>
      <c r="L165" s="301">
        <f>K165*0.22</f>
        <v>0</v>
      </c>
      <c r="M165" s="301">
        <f>K165+L165</f>
        <v>0</v>
      </c>
    </row>
    <row r="166" spans="1:14" ht="9.9499999999999993" customHeight="1">
      <c r="B166" s="292" t="s">
        <v>17</v>
      </c>
      <c r="C166" s="293" t="s">
        <v>380</v>
      </c>
      <c r="D166" s="294" t="s">
        <v>706</v>
      </c>
      <c r="E166" s="312" t="s">
        <v>291</v>
      </c>
      <c r="F166" s="295" t="s">
        <v>712</v>
      </c>
      <c r="G166" s="371" t="s">
        <v>696</v>
      </c>
      <c r="H166" s="372" t="s">
        <v>697</v>
      </c>
      <c r="I166" s="370">
        <v>20</v>
      </c>
      <c r="J166" s="321"/>
      <c r="K166" s="301">
        <f t="shared" ref="K166:K170" si="58">I166*J166</f>
        <v>0</v>
      </c>
      <c r="L166" s="301">
        <f t="shared" ref="L166:L170" si="59">K166*0.22</f>
        <v>0</v>
      </c>
      <c r="M166" s="301">
        <f t="shared" ref="M166:M170" si="60">K166+L166</f>
        <v>0</v>
      </c>
    </row>
    <row r="167" spans="1:14" ht="9.9499999999999993" customHeight="1">
      <c r="B167" s="292" t="s">
        <v>243</v>
      </c>
      <c r="C167" s="293" t="s">
        <v>380</v>
      </c>
      <c r="D167" s="294" t="s">
        <v>706</v>
      </c>
      <c r="E167" s="312" t="s">
        <v>291</v>
      </c>
      <c r="F167" s="295" t="s">
        <v>712</v>
      </c>
      <c r="G167" s="371" t="s">
        <v>698</v>
      </c>
      <c r="H167" s="372" t="s">
        <v>697</v>
      </c>
      <c r="I167" s="370">
        <v>30</v>
      </c>
      <c r="J167" s="321"/>
      <c r="K167" s="301">
        <f t="shared" si="58"/>
        <v>0</v>
      </c>
      <c r="L167" s="301">
        <f t="shared" si="59"/>
        <v>0</v>
      </c>
      <c r="M167" s="301">
        <f t="shared" si="60"/>
        <v>0</v>
      </c>
    </row>
    <row r="168" spans="1:14" ht="9.9499999999999993" customHeight="1">
      <c r="B168" s="292" t="s">
        <v>244</v>
      </c>
      <c r="C168" s="293" t="s">
        <v>380</v>
      </c>
      <c r="D168" s="294" t="s">
        <v>706</v>
      </c>
      <c r="E168" s="312" t="s">
        <v>291</v>
      </c>
      <c r="F168" s="295" t="s">
        <v>712</v>
      </c>
      <c r="G168" s="378" t="s">
        <v>699</v>
      </c>
      <c r="H168" s="378" t="s">
        <v>697</v>
      </c>
      <c r="I168" s="382">
        <v>50</v>
      </c>
      <c r="J168" s="321"/>
      <c r="K168" s="301">
        <f t="shared" si="58"/>
        <v>0</v>
      </c>
      <c r="L168" s="301">
        <f t="shared" si="59"/>
        <v>0</v>
      </c>
      <c r="M168" s="301">
        <f t="shared" si="60"/>
        <v>0</v>
      </c>
    </row>
    <row r="169" spans="1:14" ht="9.9499999999999993" customHeight="1">
      <c r="B169" s="292" t="s">
        <v>245</v>
      </c>
      <c r="C169" s="293" t="s">
        <v>380</v>
      </c>
      <c r="D169" s="294" t="s">
        <v>706</v>
      </c>
      <c r="E169" s="312" t="s">
        <v>291</v>
      </c>
      <c r="F169" s="295" t="s">
        <v>712</v>
      </c>
      <c r="G169" s="378" t="s">
        <v>700</v>
      </c>
      <c r="H169" s="379" t="s">
        <v>701</v>
      </c>
      <c r="I169" s="382">
        <v>1</v>
      </c>
      <c r="J169" s="321"/>
      <c r="K169" s="301">
        <f t="shared" si="58"/>
        <v>0</v>
      </c>
      <c r="L169" s="301">
        <f t="shared" si="59"/>
        <v>0</v>
      </c>
      <c r="M169" s="301">
        <f t="shared" si="60"/>
        <v>0</v>
      </c>
    </row>
    <row r="170" spans="1:14" ht="9.9499999999999993" customHeight="1">
      <c r="B170" s="292" t="s">
        <v>246</v>
      </c>
      <c r="C170" s="293" t="s">
        <v>380</v>
      </c>
      <c r="D170" s="294" t="s">
        <v>706</v>
      </c>
      <c r="E170" s="312" t="s">
        <v>291</v>
      </c>
      <c r="F170" s="295" t="s">
        <v>712</v>
      </c>
      <c r="G170" s="379" t="s">
        <v>702</v>
      </c>
      <c r="H170" s="379" t="s">
        <v>701</v>
      </c>
      <c r="I170" s="382">
        <v>1</v>
      </c>
      <c r="J170" s="321"/>
      <c r="K170" s="301">
        <f t="shared" si="58"/>
        <v>0</v>
      </c>
      <c r="L170" s="301">
        <f t="shared" si="59"/>
        <v>0</v>
      </c>
      <c r="M170" s="301">
        <f t="shared" si="60"/>
        <v>0</v>
      </c>
    </row>
    <row r="171" spans="1:14" ht="9.9499999999999993" customHeight="1"/>
    <row r="172" spans="1:14" ht="5.0999999999999996" customHeight="1">
      <c r="A172" s="311"/>
      <c r="B172" s="311"/>
      <c r="C172" s="311"/>
      <c r="D172" s="311"/>
      <c r="E172" s="311"/>
      <c r="F172" s="311"/>
      <c r="G172" s="311"/>
      <c r="H172" s="311"/>
      <c r="I172" s="375"/>
      <c r="J172" s="311"/>
      <c r="K172" s="311"/>
      <c r="L172" s="311"/>
      <c r="M172" s="311"/>
      <c r="N172" s="311"/>
    </row>
    <row r="173" spans="1:14" ht="9.9499999999999993" customHeight="1"/>
    <row r="174" spans="1:14" ht="9.9499999999999993" customHeight="1">
      <c r="B174" s="292" t="s">
        <v>14</v>
      </c>
      <c r="C174" s="293" t="s">
        <v>380</v>
      </c>
      <c r="D174" s="294" t="s">
        <v>707</v>
      </c>
      <c r="E174" s="312" t="s">
        <v>291</v>
      </c>
      <c r="F174" s="295" t="s">
        <v>491</v>
      </c>
      <c r="G174" s="299" t="s">
        <v>694</v>
      </c>
      <c r="H174" s="299" t="s">
        <v>270</v>
      </c>
      <c r="I174" s="373">
        <v>10</v>
      </c>
      <c r="J174" s="321"/>
      <c r="K174" s="301">
        <f>I174*J174</f>
        <v>0</v>
      </c>
      <c r="L174" s="301">
        <f>K174*0.22</f>
        <v>0</v>
      </c>
      <c r="M174" s="301">
        <f>K174+L174</f>
        <v>0</v>
      </c>
    </row>
    <row r="175" spans="1:14" ht="9.9499999999999993" customHeight="1">
      <c r="B175" s="292" t="s">
        <v>17</v>
      </c>
      <c r="C175" s="293" t="s">
        <v>380</v>
      </c>
      <c r="D175" s="294" t="s">
        <v>707</v>
      </c>
      <c r="E175" s="312" t="s">
        <v>291</v>
      </c>
      <c r="F175" s="295" t="s">
        <v>491</v>
      </c>
      <c r="G175" s="371" t="s">
        <v>696</v>
      </c>
      <c r="H175" s="372" t="s">
        <v>697</v>
      </c>
      <c r="I175" s="370">
        <v>20</v>
      </c>
      <c r="J175" s="321"/>
      <c r="K175" s="301">
        <f t="shared" ref="K175:K179" si="61">I175*J175</f>
        <v>0</v>
      </c>
      <c r="L175" s="301">
        <f t="shared" ref="L175:L179" si="62">K175*0.22</f>
        <v>0</v>
      </c>
      <c r="M175" s="301">
        <f t="shared" ref="M175:M179" si="63">K175+L175</f>
        <v>0</v>
      </c>
    </row>
    <row r="176" spans="1:14" ht="9.9499999999999993" customHeight="1">
      <c r="B176" s="292" t="s">
        <v>243</v>
      </c>
      <c r="C176" s="293" t="s">
        <v>380</v>
      </c>
      <c r="D176" s="294" t="s">
        <v>707</v>
      </c>
      <c r="E176" s="312" t="s">
        <v>291</v>
      </c>
      <c r="F176" s="295" t="s">
        <v>491</v>
      </c>
      <c r="G176" s="371" t="s">
        <v>698</v>
      </c>
      <c r="H176" s="372" t="s">
        <v>697</v>
      </c>
      <c r="I176" s="370">
        <v>30</v>
      </c>
      <c r="J176" s="321"/>
      <c r="K176" s="301">
        <f t="shared" si="61"/>
        <v>0</v>
      </c>
      <c r="L176" s="301">
        <f t="shared" si="62"/>
        <v>0</v>
      </c>
      <c r="M176" s="301">
        <f t="shared" si="63"/>
        <v>0</v>
      </c>
    </row>
    <row r="177" spans="1:14" ht="9.9499999999999993" customHeight="1">
      <c r="B177" s="292" t="s">
        <v>244</v>
      </c>
      <c r="C177" s="293" t="s">
        <v>380</v>
      </c>
      <c r="D177" s="294" t="s">
        <v>707</v>
      </c>
      <c r="E177" s="312" t="s">
        <v>291</v>
      </c>
      <c r="F177" s="295" t="s">
        <v>491</v>
      </c>
      <c r="G177" s="378" t="s">
        <v>699</v>
      </c>
      <c r="H177" s="378" t="s">
        <v>697</v>
      </c>
      <c r="I177" s="382">
        <v>50</v>
      </c>
      <c r="J177" s="321"/>
      <c r="K177" s="301">
        <f t="shared" si="61"/>
        <v>0</v>
      </c>
      <c r="L177" s="301">
        <f t="shared" si="62"/>
        <v>0</v>
      </c>
      <c r="M177" s="301">
        <f t="shared" si="63"/>
        <v>0</v>
      </c>
    </row>
    <row r="178" spans="1:14" ht="9.9499999999999993" customHeight="1">
      <c r="B178" s="292" t="s">
        <v>245</v>
      </c>
      <c r="C178" s="293" t="s">
        <v>380</v>
      </c>
      <c r="D178" s="294" t="s">
        <v>707</v>
      </c>
      <c r="E178" s="312" t="s">
        <v>291</v>
      </c>
      <c r="F178" s="295" t="s">
        <v>491</v>
      </c>
      <c r="G178" s="378" t="s">
        <v>700</v>
      </c>
      <c r="H178" s="379" t="s">
        <v>701</v>
      </c>
      <c r="I178" s="382">
        <v>1</v>
      </c>
      <c r="J178" s="321"/>
      <c r="K178" s="301">
        <f t="shared" si="61"/>
        <v>0</v>
      </c>
      <c r="L178" s="301">
        <f t="shared" si="62"/>
        <v>0</v>
      </c>
      <c r="M178" s="301">
        <f t="shared" si="63"/>
        <v>0</v>
      </c>
    </row>
    <row r="179" spans="1:14" ht="9.9499999999999993" customHeight="1">
      <c r="B179" s="292" t="s">
        <v>246</v>
      </c>
      <c r="C179" s="293" t="s">
        <v>380</v>
      </c>
      <c r="D179" s="294" t="s">
        <v>707</v>
      </c>
      <c r="E179" s="312" t="s">
        <v>291</v>
      </c>
      <c r="F179" s="295" t="s">
        <v>491</v>
      </c>
      <c r="G179" s="379" t="s">
        <v>702</v>
      </c>
      <c r="H179" s="379" t="s">
        <v>701</v>
      </c>
      <c r="I179" s="382">
        <v>1</v>
      </c>
      <c r="J179" s="321"/>
      <c r="K179" s="301">
        <f t="shared" si="61"/>
        <v>0</v>
      </c>
      <c r="L179" s="301">
        <f t="shared" si="62"/>
        <v>0</v>
      </c>
      <c r="M179" s="301">
        <f t="shared" si="63"/>
        <v>0</v>
      </c>
    </row>
    <row r="180" spans="1:14" ht="9.9499999999999993" customHeight="1"/>
    <row r="181" spans="1:14" ht="5.0999999999999996" customHeight="1">
      <c r="A181" s="311"/>
      <c r="B181" s="311"/>
      <c r="C181" s="311"/>
      <c r="D181" s="311"/>
      <c r="E181" s="311"/>
      <c r="F181" s="311"/>
      <c r="G181" s="311"/>
      <c r="H181" s="311"/>
      <c r="I181" s="375"/>
      <c r="J181" s="311"/>
      <c r="K181" s="311"/>
      <c r="L181" s="311"/>
      <c r="M181" s="311"/>
      <c r="N181" s="311"/>
    </row>
    <row r="182" spans="1:14" ht="9.9499999999999993" customHeight="1"/>
    <row r="183" spans="1:14" ht="9.9499999999999993" customHeight="1">
      <c r="B183" s="292" t="s">
        <v>14</v>
      </c>
      <c r="C183" s="293" t="s">
        <v>380</v>
      </c>
      <c r="D183" s="294" t="s">
        <v>708</v>
      </c>
      <c r="E183" s="312" t="s">
        <v>291</v>
      </c>
      <c r="F183" s="295" t="s">
        <v>496</v>
      </c>
      <c r="G183" s="299" t="s">
        <v>694</v>
      </c>
      <c r="H183" s="299" t="s">
        <v>270</v>
      </c>
      <c r="I183" s="373">
        <v>10</v>
      </c>
      <c r="J183" s="321"/>
      <c r="K183" s="301">
        <f>I183*J183</f>
        <v>0</v>
      </c>
      <c r="L183" s="301">
        <f>K183*0.22</f>
        <v>0</v>
      </c>
      <c r="M183" s="301">
        <f>K183+L183</f>
        <v>0</v>
      </c>
    </row>
    <row r="184" spans="1:14" ht="9.9499999999999993" customHeight="1">
      <c r="B184" s="292" t="s">
        <v>17</v>
      </c>
      <c r="C184" s="293" t="s">
        <v>380</v>
      </c>
      <c r="D184" s="294" t="s">
        <v>708</v>
      </c>
      <c r="E184" s="312" t="s">
        <v>291</v>
      </c>
      <c r="F184" s="295" t="s">
        <v>496</v>
      </c>
      <c r="G184" s="371" t="s">
        <v>696</v>
      </c>
      <c r="H184" s="372" t="s">
        <v>697</v>
      </c>
      <c r="I184" s="370">
        <v>20</v>
      </c>
      <c r="J184" s="321"/>
      <c r="K184" s="301">
        <f t="shared" ref="K184:K188" si="64">I184*J184</f>
        <v>0</v>
      </c>
      <c r="L184" s="301">
        <f t="shared" ref="L184:L188" si="65">K184*0.22</f>
        <v>0</v>
      </c>
      <c r="M184" s="301">
        <f t="shared" ref="M184:M188" si="66">K184+L184</f>
        <v>0</v>
      </c>
    </row>
    <row r="185" spans="1:14" ht="9.9499999999999993" customHeight="1">
      <c r="B185" s="292" t="s">
        <v>243</v>
      </c>
      <c r="C185" s="293" t="s">
        <v>380</v>
      </c>
      <c r="D185" s="294" t="s">
        <v>708</v>
      </c>
      <c r="E185" s="312" t="s">
        <v>291</v>
      </c>
      <c r="F185" s="295" t="s">
        <v>496</v>
      </c>
      <c r="G185" s="371" t="s">
        <v>698</v>
      </c>
      <c r="H185" s="372" t="s">
        <v>697</v>
      </c>
      <c r="I185" s="370">
        <v>30</v>
      </c>
      <c r="J185" s="321"/>
      <c r="K185" s="301">
        <f t="shared" si="64"/>
        <v>0</v>
      </c>
      <c r="L185" s="301">
        <f t="shared" si="65"/>
        <v>0</v>
      </c>
      <c r="M185" s="301">
        <f t="shared" si="66"/>
        <v>0</v>
      </c>
    </row>
    <row r="186" spans="1:14" ht="9.9499999999999993" customHeight="1">
      <c r="B186" s="292" t="s">
        <v>244</v>
      </c>
      <c r="C186" s="293" t="s">
        <v>380</v>
      </c>
      <c r="D186" s="294" t="s">
        <v>708</v>
      </c>
      <c r="E186" s="312" t="s">
        <v>291</v>
      </c>
      <c r="F186" s="295" t="s">
        <v>496</v>
      </c>
      <c r="G186" s="378" t="s">
        <v>699</v>
      </c>
      <c r="H186" s="378" t="s">
        <v>697</v>
      </c>
      <c r="I186" s="382">
        <v>50</v>
      </c>
      <c r="J186" s="321"/>
      <c r="K186" s="301">
        <f t="shared" si="64"/>
        <v>0</v>
      </c>
      <c r="L186" s="301">
        <f t="shared" si="65"/>
        <v>0</v>
      </c>
      <c r="M186" s="301">
        <f t="shared" si="66"/>
        <v>0</v>
      </c>
    </row>
    <row r="187" spans="1:14" ht="9.9499999999999993" customHeight="1">
      <c r="B187" s="292" t="s">
        <v>245</v>
      </c>
      <c r="C187" s="293" t="s">
        <v>380</v>
      </c>
      <c r="D187" s="294" t="s">
        <v>708</v>
      </c>
      <c r="E187" s="312" t="s">
        <v>291</v>
      </c>
      <c r="F187" s="295" t="s">
        <v>496</v>
      </c>
      <c r="G187" s="378" t="s">
        <v>700</v>
      </c>
      <c r="H187" s="379" t="s">
        <v>701</v>
      </c>
      <c r="I187" s="382">
        <v>1</v>
      </c>
      <c r="J187" s="321"/>
      <c r="K187" s="301">
        <f t="shared" si="64"/>
        <v>0</v>
      </c>
      <c r="L187" s="301">
        <f t="shared" si="65"/>
        <v>0</v>
      </c>
      <c r="M187" s="301">
        <f t="shared" si="66"/>
        <v>0</v>
      </c>
    </row>
    <row r="188" spans="1:14" ht="9.9499999999999993" customHeight="1">
      <c r="B188" s="292" t="s">
        <v>246</v>
      </c>
      <c r="C188" s="293" t="s">
        <v>380</v>
      </c>
      <c r="D188" s="294" t="s">
        <v>708</v>
      </c>
      <c r="E188" s="312" t="s">
        <v>291</v>
      </c>
      <c r="F188" s="295" t="s">
        <v>496</v>
      </c>
      <c r="G188" s="379" t="s">
        <v>702</v>
      </c>
      <c r="H188" s="379" t="s">
        <v>701</v>
      </c>
      <c r="I188" s="382">
        <v>1</v>
      </c>
      <c r="J188" s="321"/>
      <c r="K188" s="301">
        <f t="shared" si="64"/>
        <v>0</v>
      </c>
      <c r="L188" s="301">
        <f t="shared" si="65"/>
        <v>0</v>
      </c>
      <c r="M188" s="301">
        <f t="shared" si="66"/>
        <v>0</v>
      </c>
    </row>
    <row r="189" spans="1:14" ht="9.9499999999999993" customHeight="1"/>
    <row r="190" spans="1:14" ht="5.0999999999999996" customHeight="1">
      <c r="A190" s="311"/>
      <c r="B190" s="311"/>
      <c r="C190" s="311"/>
      <c r="D190" s="311"/>
      <c r="E190" s="311"/>
      <c r="F190" s="311"/>
      <c r="G190" s="311"/>
      <c r="H190" s="311"/>
      <c r="I190" s="375"/>
      <c r="J190" s="311"/>
      <c r="K190" s="311"/>
      <c r="L190" s="311"/>
      <c r="M190" s="311"/>
      <c r="N190" s="311"/>
    </row>
    <row r="191" spans="1:14" ht="9.9499999999999993" customHeight="1"/>
    <row r="192" spans="1:14" ht="9.9499999999999993" customHeight="1">
      <c r="B192" s="292" t="s">
        <v>14</v>
      </c>
      <c r="C192" s="293" t="s">
        <v>380</v>
      </c>
      <c r="D192" s="294" t="s">
        <v>672</v>
      </c>
      <c r="E192" s="312" t="s">
        <v>291</v>
      </c>
      <c r="F192" s="295" t="s">
        <v>469</v>
      </c>
      <c r="G192" s="299" t="s">
        <v>694</v>
      </c>
      <c r="H192" s="299" t="s">
        <v>270</v>
      </c>
      <c r="I192" s="373">
        <v>10</v>
      </c>
      <c r="J192" s="321"/>
      <c r="K192" s="301">
        <f>I192*J192</f>
        <v>0</v>
      </c>
      <c r="L192" s="301">
        <f>K192*0.22</f>
        <v>0</v>
      </c>
      <c r="M192" s="301">
        <f>K192+L192</f>
        <v>0</v>
      </c>
    </row>
    <row r="193" spans="2:13" ht="9.9499999999999993" customHeight="1">
      <c r="B193" s="292" t="s">
        <v>17</v>
      </c>
      <c r="C193" s="293" t="s">
        <v>380</v>
      </c>
      <c r="D193" s="294" t="s">
        <v>672</v>
      </c>
      <c r="E193" s="312" t="s">
        <v>291</v>
      </c>
      <c r="F193" s="295" t="s">
        <v>469</v>
      </c>
      <c r="G193" s="371" t="s">
        <v>696</v>
      </c>
      <c r="H193" s="372" t="s">
        <v>697</v>
      </c>
      <c r="I193" s="370">
        <v>20</v>
      </c>
      <c r="J193" s="321"/>
      <c r="K193" s="301">
        <f t="shared" ref="K193:K197" si="67">I193*J193</f>
        <v>0</v>
      </c>
      <c r="L193" s="301">
        <f t="shared" ref="L193:L213" si="68">K193*0.22</f>
        <v>0</v>
      </c>
      <c r="M193" s="301">
        <f t="shared" ref="M193:M197" si="69">K193+L193</f>
        <v>0</v>
      </c>
    </row>
    <row r="194" spans="2:13" ht="9.9499999999999993" customHeight="1">
      <c r="B194" s="292" t="s">
        <v>243</v>
      </c>
      <c r="C194" s="293" t="s">
        <v>380</v>
      </c>
      <c r="D194" s="294" t="s">
        <v>672</v>
      </c>
      <c r="E194" s="312" t="s">
        <v>291</v>
      </c>
      <c r="F194" s="295" t="s">
        <v>469</v>
      </c>
      <c r="G194" s="371" t="s">
        <v>698</v>
      </c>
      <c r="H194" s="372" t="s">
        <v>697</v>
      </c>
      <c r="I194" s="370">
        <v>30</v>
      </c>
      <c r="J194" s="321"/>
      <c r="K194" s="301">
        <f t="shared" si="67"/>
        <v>0</v>
      </c>
      <c r="L194" s="301">
        <f t="shared" si="68"/>
        <v>0</v>
      </c>
      <c r="M194" s="301">
        <f t="shared" si="69"/>
        <v>0</v>
      </c>
    </row>
    <row r="195" spans="2:13" ht="9.9499999999999993" customHeight="1">
      <c r="B195" s="292" t="s">
        <v>244</v>
      </c>
      <c r="C195" s="293" t="s">
        <v>380</v>
      </c>
      <c r="D195" s="294" t="s">
        <v>672</v>
      </c>
      <c r="E195" s="312" t="s">
        <v>291</v>
      </c>
      <c r="F195" s="295" t="s">
        <v>469</v>
      </c>
      <c r="G195" s="378" t="s">
        <v>699</v>
      </c>
      <c r="H195" s="378" t="s">
        <v>697</v>
      </c>
      <c r="I195" s="382">
        <v>50</v>
      </c>
      <c r="J195" s="321"/>
      <c r="K195" s="301">
        <f t="shared" si="67"/>
        <v>0</v>
      </c>
      <c r="L195" s="301">
        <f t="shared" si="68"/>
        <v>0</v>
      </c>
      <c r="M195" s="301">
        <f t="shared" si="69"/>
        <v>0</v>
      </c>
    </row>
    <row r="196" spans="2:13" ht="9.9499999999999993" customHeight="1">
      <c r="B196" s="292" t="s">
        <v>245</v>
      </c>
      <c r="C196" s="293" t="s">
        <v>380</v>
      </c>
      <c r="D196" s="294" t="s">
        <v>672</v>
      </c>
      <c r="E196" s="312" t="s">
        <v>291</v>
      </c>
      <c r="F196" s="295" t="s">
        <v>469</v>
      </c>
      <c r="G196" s="378" t="s">
        <v>700</v>
      </c>
      <c r="H196" s="379" t="s">
        <v>701</v>
      </c>
      <c r="I196" s="382">
        <v>1</v>
      </c>
      <c r="J196" s="321"/>
      <c r="K196" s="301">
        <f t="shared" si="67"/>
        <v>0</v>
      </c>
      <c r="L196" s="301">
        <f t="shared" si="68"/>
        <v>0</v>
      </c>
      <c r="M196" s="301">
        <f t="shared" si="69"/>
        <v>0</v>
      </c>
    </row>
    <row r="197" spans="2:13" ht="9.9499999999999993" customHeight="1">
      <c r="B197" s="292" t="s">
        <v>246</v>
      </c>
      <c r="C197" s="293" t="s">
        <v>380</v>
      </c>
      <c r="D197" s="294" t="s">
        <v>672</v>
      </c>
      <c r="E197" s="312" t="s">
        <v>291</v>
      </c>
      <c r="F197" s="295" t="s">
        <v>469</v>
      </c>
      <c r="G197" s="379" t="s">
        <v>702</v>
      </c>
      <c r="H197" s="379" t="s">
        <v>701</v>
      </c>
      <c r="I197" s="382">
        <v>1</v>
      </c>
      <c r="J197" s="321"/>
      <c r="K197" s="301">
        <f t="shared" si="67"/>
        <v>0</v>
      </c>
      <c r="L197" s="301">
        <f t="shared" si="68"/>
        <v>0</v>
      </c>
      <c r="M197" s="301">
        <f t="shared" si="69"/>
        <v>0</v>
      </c>
    </row>
    <row r="198" spans="2:13" ht="9.9499999999999993" customHeight="1"/>
    <row r="199" spans="2:13" ht="9.9499999999999993" customHeight="1">
      <c r="B199" s="292" t="s">
        <v>247</v>
      </c>
      <c r="C199" s="293" t="s">
        <v>380</v>
      </c>
      <c r="D199" s="294" t="s">
        <v>672</v>
      </c>
      <c r="E199" s="312" t="s">
        <v>291</v>
      </c>
      <c r="F199" s="295" t="s">
        <v>469</v>
      </c>
      <c r="G199" s="296" t="s">
        <v>341</v>
      </c>
      <c r="H199" s="296" t="s">
        <v>673</v>
      </c>
      <c r="I199" s="382">
        <v>1</v>
      </c>
      <c r="J199" s="321"/>
      <c r="K199" s="301">
        <f t="shared" ref="K199" si="70">I199*J199</f>
        <v>0</v>
      </c>
      <c r="L199" s="301">
        <f t="shared" si="68"/>
        <v>0</v>
      </c>
      <c r="M199" s="301">
        <f t="shared" ref="M199" si="71">K199+L199</f>
        <v>0</v>
      </c>
    </row>
    <row r="200" spans="2:13" ht="9.9499999999999993" customHeight="1">
      <c r="B200" s="292" t="s">
        <v>248</v>
      </c>
      <c r="C200" s="293" t="s">
        <v>380</v>
      </c>
      <c r="D200" s="294" t="s">
        <v>672</v>
      </c>
      <c r="E200" s="312" t="s">
        <v>291</v>
      </c>
      <c r="F200" s="295" t="s">
        <v>469</v>
      </c>
      <c r="G200" s="296" t="s">
        <v>602</v>
      </c>
      <c r="H200" s="318" t="s">
        <v>674</v>
      </c>
      <c r="I200" s="298">
        <v>16</v>
      </c>
      <c r="J200" s="321"/>
      <c r="K200" s="301">
        <f t="shared" ref="K200:K213" si="72">I200*J200</f>
        <v>0</v>
      </c>
      <c r="L200" s="301">
        <f t="shared" si="68"/>
        <v>0</v>
      </c>
      <c r="M200" s="301">
        <f t="shared" ref="M200:M213" si="73">K200+L200</f>
        <v>0</v>
      </c>
    </row>
    <row r="201" spans="2:13" ht="9.9499999999999993" customHeight="1">
      <c r="B201" s="292" t="s">
        <v>267</v>
      </c>
      <c r="C201" s="293" t="s">
        <v>380</v>
      </c>
      <c r="D201" s="294" t="s">
        <v>672</v>
      </c>
      <c r="E201" s="312" t="s">
        <v>291</v>
      </c>
      <c r="F201" s="295" t="s">
        <v>469</v>
      </c>
      <c r="G201" s="296" t="s">
        <v>591</v>
      </c>
      <c r="H201" s="318" t="s">
        <v>270</v>
      </c>
      <c r="I201" s="298">
        <v>1</v>
      </c>
      <c r="J201" s="321"/>
      <c r="K201" s="301">
        <f t="shared" si="72"/>
        <v>0</v>
      </c>
      <c r="L201" s="301">
        <f t="shared" si="68"/>
        <v>0</v>
      </c>
      <c r="M201" s="301">
        <f t="shared" si="73"/>
        <v>0</v>
      </c>
    </row>
    <row r="202" spans="2:13" ht="9.9499999999999993" customHeight="1">
      <c r="B202" s="292" t="s">
        <v>383</v>
      </c>
      <c r="C202" s="293" t="s">
        <v>380</v>
      </c>
      <c r="D202" s="294" t="s">
        <v>672</v>
      </c>
      <c r="E202" s="312" t="s">
        <v>291</v>
      </c>
      <c r="F202" s="295" t="s">
        <v>469</v>
      </c>
      <c r="G202" s="296" t="s">
        <v>598</v>
      </c>
      <c r="H202" s="360" t="s">
        <v>676</v>
      </c>
      <c r="I202" s="298">
        <v>4</v>
      </c>
      <c r="J202" s="321"/>
      <c r="K202" s="301">
        <f t="shared" si="72"/>
        <v>0</v>
      </c>
      <c r="L202" s="301">
        <f t="shared" si="68"/>
        <v>0</v>
      </c>
      <c r="M202" s="301">
        <f t="shared" si="73"/>
        <v>0</v>
      </c>
    </row>
    <row r="203" spans="2:13" ht="9.9499999999999993" customHeight="1">
      <c r="B203" s="292" t="s">
        <v>384</v>
      </c>
      <c r="C203" s="293" t="s">
        <v>380</v>
      </c>
      <c r="D203" s="294" t="s">
        <v>672</v>
      </c>
      <c r="E203" s="312" t="s">
        <v>291</v>
      </c>
      <c r="F203" s="295" t="s">
        <v>469</v>
      </c>
      <c r="G203" s="296" t="s">
        <v>598</v>
      </c>
      <c r="H203" s="360" t="s">
        <v>677</v>
      </c>
      <c r="I203" s="298">
        <v>1</v>
      </c>
      <c r="J203" s="321"/>
      <c r="K203" s="301">
        <f t="shared" si="72"/>
        <v>0</v>
      </c>
      <c r="L203" s="301">
        <f t="shared" si="68"/>
        <v>0</v>
      </c>
      <c r="M203" s="301">
        <f t="shared" si="73"/>
        <v>0</v>
      </c>
    </row>
    <row r="204" spans="2:13" ht="9.9499999999999993" customHeight="1">
      <c r="B204" s="292" t="s">
        <v>385</v>
      </c>
      <c r="C204" s="293" t="s">
        <v>380</v>
      </c>
      <c r="D204" s="294" t="s">
        <v>672</v>
      </c>
      <c r="E204" s="312" t="s">
        <v>291</v>
      </c>
      <c r="F204" s="295" t="s">
        <v>469</v>
      </c>
      <c r="G204" s="296" t="s">
        <v>598</v>
      </c>
      <c r="H204" s="360" t="s">
        <v>678</v>
      </c>
      <c r="I204" s="298">
        <v>1</v>
      </c>
      <c r="J204" s="321"/>
      <c r="K204" s="301">
        <f t="shared" si="72"/>
        <v>0</v>
      </c>
      <c r="L204" s="301">
        <f t="shared" si="68"/>
        <v>0</v>
      </c>
      <c r="M204" s="301">
        <f t="shared" si="73"/>
        <v>0</v>
      </c>
    </row>
    <row r="205" spans="2:13" ht="9.9499999999999993" customHeight="1">
      <c r="B205" s="292" t="s">
        <v>386</v>
      </c>
      <c r="C205" s="293" t="s">
        <v>380</v>
      </c>
      <c r="D205" s="294" t="s">
        <v>672</v>
      </c>
      <c r="E205" s="312" t="s">
        <v>291</v>
      </c>
      <c r="F205" s="295" t="s">
        <v>469</v>
      </c>
      <c r="G205" s="296" t="s">
        <v>598</v>
      </c>
      <c r="H205" s="360" t="s">
        <v>679</v>
      </c>
      <c r="I205" s="298">
        <v>1</v>
      </c>
      <c r="J205" s="321"/>
      <c r="K205" s="301">
        <f t="shared" si="72"/>
        <v>0</v>
      </c>
      <c r="L205" s="301">
        <f t="shared" si="68"/>
        <v>0</v>
      </c>
      <c r="M205" s="301">
        <f t="shared" si="73"/>
        <v>0</v>
      </c>
    </row>
    <row r="206" spans="2:13" ht="9.9499999999999993" customHeight="1">
      <c r="B206" s="292" t="s">
        <v>387</v>
      </c>
      <c r="C206" s="293" t="s">
        <v>380</v>
      </c>
      <c r="D206" s="294" t="s">
        <v>672</v>
      </c>
      <c r="E206" s="312" t="s">
        <v>291</v>
      </c>
      <c r="F206" s="295" t="s">
        <v>469</v>
      </c>
      <c r="G206" s="296" t="s">
        <v>598</v>
      </c>
      <c r="H206" s="360" t="s">
        <v>680</v>
      </c>
      <c r="I206" s="298">
        <v>1</v>
      </c>
      <c r="J206" s="321"/>
      <c r="K206" s="301">
        <f t="shared" si="72"/>
        <v>0</v>
      </c>
      <c r="L206" s="301">
        <f t="shared" si="68"/>
        <v>0</v>
      </c>
      <c r="M206" s="301">
        <f t="shared" si="73"/>
        <v>0</v>
      </c>
    </row>
    <row r="207" spans="2:13" ht="9.9499999999999993" customHeight="1">
      <c r="B207" s="292" t="s">
        <v>388</v>
      </c>
      <c r="C207" s="293" t="s">
        <v>380</v>
      </c>
      <c r="D207" s="294" t="s">
        <v>672</v>
      </c>
      <c r="E207" s="312" t="s">
        <v>291</v>
      </c>
      <c r="F207" s="295" t="s">
        <v>469</v>
      </c>
      <c r="G207" s="296" t="s">
        <v>613</v>
      </c>
      <c r="H207" s="318" t="s">
        <v>681</v>
      </c>
      <c r="I207" s="298">
        <v>1</v>
      </c>
      <c r="J207" s="321"/>
      <c r="K207" s="301">
        <f t="shared" si="72"/>
        <v>0</v>
      </c>
      <c r="L207" s="301">
        <f t="shared" si="68"/>
        <v>0</v>
      </c>
      <c r="M207" s="301">
        <f t="shared" si="73"/>
        <v>0</v>
      </c>
    </row>
    <row r="208" spans="2:13" ht="9.9499999999999993" customHeight="1">
      <c r="B208" s="292" t="s">
        <v>389</v>
      </c>
      <c r="C208" s="293" t="s">
        <v>380</v>
      </c>
      <c r="D208" s="294" t="s">
        <v>672</v>
      </c>
      <c r="E208" s="312" t="s">
        <v>291</v>
      </c>
      <c r="F208" s="295" t="s">
        <v>469</v>
      </c>
      <c r="G208" s="296" t="s">
        <v>580</v>
      </c>
      <c r="H208" s="360" t="s">
        <v>682</v>
      </c>
      <c r="I208" s="298">
        <v>35</v>
      </c>
      <c r="J208" s="321"/>
      <c r="K208" s="301">
        <f t="shared" si="72"/>
        <v>0</v>
      </c>
      <c r="L208" s="301">
        <f t="shared" si="68"/>
        <v>0</v>
      </c>
      <c r="M208" s="301">
        <f t="shared" si="73"/>
        <v>0</v>
      </c>
    </row>
    <row r="209" spans="2:14" ht="9.9499999999999993" customHeight="1">
      <c r="B209" s="292" t="s">
        <v>390</v>
      </c>
      <c r="C209" s="293" t="s">
        <v>380</v>
      </c>
      <c r="D209" s="294" t="s">
        <v>672</v>
      </c>
      <c r="E209" s="312" t="s">
        <v>291</v>
      </c>
      <c r="F209" s="295" t="s">
        <v>469</v>
      </c>
      <c r="G209" s="296" t="s">
        <v>580</v>
      </c>
      <c r="H209" s="360" t="s">
        <v>683</v>
      </c>
      <c r="I209" s="298">
        <v>20</v>
      </c>
      <c r="J209" s="321"/>
      <c r="K209" s="301">
        <f t="shared" si="72"/>
        <v>0</v>
      </c>
      <c r="L209" s="301">
        <f t="shared" si="68"/>
        <v>0</v>
      </c>
      <c r="M209" s="301">
        <f t="shared" si="73"/>
        <v>0</v>
      </c>
    </row>
    <row r="210" spans="2:14" ht="9.9499999999999993" customHeight="1">
      <c r="B210" s="292" t="s">
        <v>391</v>
      </c>
      <c r="C210" s="293" t="s">
        <v>380</v>
      </c>
      <c r="D210" s="294" t="s">
        <v>672</v>
      </c>
      <c r="E210" s="312" t="s">
        <v>291</v>
      </c>
      <c r="F210" s="295" t="s">
        <v>469</v>
      </c>
      <c r="G210" s="296" t="s">
        <v>591</v>
      </c>
      <c r="H210" s="318" t="s">
        <v>270</v>
      </c>
      <c r="I210" s="298">
        <v>1</v>
      </c>
      <c r="J210" s="321"/>
      <c r="K210" s="301">
        <f t="shared" si="72"/>
        <v>0</v>
      </c>
      <c r="L210" s="301">
        <f t="shared" si="68"/>
        <v>0</v>
      </c>
      <c r="M210" s="301">
        <f t="shared" si="73"/>
        <v>0</v>
      </c>
    </row>
    <row r="211" spans="2:14" ht="9.9499999999999993" customHeight="1">
      <c r="B211" s="292" t="s">
        <v>392</v>
      </c>
      <c r="C211" s="293" t="s">
        <v>380</v>
      </c>
      <c r="D211" s="294" t="s">
        <v>672</v>
      </c>
      <c r="E211" s="312" t="s">
        <v>291</v>
      </c>
      <c r="F211" s="295" t="s">
        <v>469</v>
      </c>
      <c r="G211" s="296" t="s">
        <v>598</v>
      </c>
      <c r="H211" s="318" t="s">
        <v>684</v>
      </c>
      <c r="I211" s="298">
        <v>15</v>
      </c>
      <c r="J211" s="321"/>
      <c r="K211" s="301">
        <f t="shared" si="72"/>
        <v>0</v>
      </c>
      <c r="L211" s="301">
        <f t="shared" si="68"/>
        <v>0</v>
      </c>
      <c r="M211" s="301">
        <f t="shared" si="73"/>
        <v>0</v>
      </c>
    </row>
    <row r="212" spans="2:14" ht="9.9499999999999993" customHeight="1">
      <c r="B212" s="292" t="s">
        <v>393</v>
      </c>
      <c r="C212" s="293" t="s">
        <v>380</v>
      </c>
      <c r="D212" s="294" t="s">
        <v>672</v>
      </c>
      <c r="E212" s="312" t="s">
        <v>291</v>
      </c>
      <c r="F212" s="295" t="s">
        <v>469</v>
      </c>
      <c r="G212" s="296" t="s">
        <v>598</v>
      </c>
      <c r="H212" s="318" t="s">
        <v>685</v>
      </c>
      <c r="I212" s="298">
        <v>3</v>
      </c>
      <c r="J212" s="321"/>
      <c r="K212" s="301">
        <f t="shared" si="72"/>
        <v>0</v>
      </c>
      <c r="L212" s="301">
        <f t="shared" si="68"/>
        <v>0</v>
      </c>
      <c r="M212" s="301">
        <f t="shared" si="73"/>
        <v>0</v>
      </c>
    </row>
    <row r="213" spans="2:14" ht="9.9499999999999993" customHeight="1">
      <c r="B213" s="292" t="s">
        <v>394</v>
      </c>
      <c r="C213" s="293" t="s">
        <v>380</v>
      </c>
      <c r="D213" s="294" t="s">
        <v>672</v>
      </c>
      <c r="E213" s="312" t="s">
        <v>291</v>
      </c>
      <c r="F213" s="295" t="s">
        <v>469</v>
      </c>
      <c r="G213" s="296" t="s">
        <v>580</v>
      </c>
      <c r="H213" s="360" t="s">
        <v>686</v>
      </c>
      <c r="I213" s="298">
        <v>40</v>
      </c>
      <c r="J213" s="321"/>
      <c r="K213" s="301">
        <f t="shared" si="72"/>
        <v>0</v>
      </c>
      <c r="L213" s="301">
        <f t="shared" si="68"/>
        <v>0</v>
      </c>
      <c r="M213" s="301">
        <f t="shared" si="73"/>
        <v>0</v>
      </c>
    </row>
    <row r="214" spans="2:14" ht="9.9499999999999993" customHeight="1"/>
    <row r="215" spans="2:14" ht="9.9499999999999993" customHeight="1">
      <c r="H215" s="397" t="s">
        <v>729</v>
      </c>
      <c r="I215" s="397">
        <f>SUM(I2:I213)</f>
        <v>2524</v>
      </c>
      <c r="J215" s="398">
        <f>SUM(J2:J213)</f>
        <v>0</v>
      </c>
      <c r="K215" s="398">
        <f>SUM(K2:K213)</f>
        <v>0</v>
      </c>
      <c r="L215" s="398">
        <f>SUM(L2:L213)</f>
        <v>0</v>
      </c>
      <c r="M215" s="398">
        <f>SUM(M2:M213)</f>
        <v>0</v>
      </c>
      <c r="N215" s="398"/>
    </row>
    <row r="216" spans="2:14" ht="9.9499999999999993" customHeight="1"/>
    <row r="217" spans="2:14" ht="9.9499999999999993" customHeight="1"/>
    <row r="218" spans="2:14" ht="9.9499999999999993" customHeight="1"/>
    <row r="219" spans="2:14" ht="9.9499999999999993" customHeight="1"/>
    <row r="220" spans="2:14" ht="9.9499999999999993" customHeight="1"/>
    <row r="221" spans="2:14" ht="9.9499999999999993" customHeight="1"/>
    <row r="222" spans="2:14" ht="9.9499999999999993" customHeight="1"/>
    <row r="223" spans="2:14" ht="9.9499999999999993" customHeight="1"/>
    <row r="224" spans="2:14" ht="9.9499999999999993" customHeight="1"/>
    <row r="225" ht="9.9499999999999993" customHeight="1"/>
    <row r="226" ht="9.9499999999999993" customHeight="1"/>
  </sheetData>
  <sheetProtection algorithmName="SHA-512" hashValue="UUUOrm9+yoyDoMmzX0J5zQmTkMuwGS9HFBwAkogZbWpSAt6mf87PAI5WkW9I9fLBo8t7z2gvm8N2EBP233fmew==" saltValue="InkttIm8whqnpYsqrdQ02Q==" spinCount="100000" sheet="1" objects="1" scenarios="1"/>
  <phoneticPr fontId="62" type="noConversion"/>
  <conditionalFormatting sqref="J2:J7">
    <cfRule type="cellIs" dxfId="217" priority="64" operator="greaterThanOrEqual">
      <formula>0.1</formula>
    </cfRule>
  </conditionalFormatting>
  <conditionalFormatting sqref="J2:J7">
    <cfRule type="cellIs" dxfId="216" priority="63" operator="equal">
      <formula>0</formula>
    </cfRule>
  </conditionalFormatting>
  <conditionalFormatting sqref="J13:J18">
    <cfRule type="cellIs" dxfId="215" priority="60" operator="greaterThanOrEqual">
      <formula>0.1</formula>
    </cfRule>
  </conditionalFormatting>
  <conditionalFormatting sqref="J13:J18">
    <cfRule type="cellIs" dxfId="214" priority="59" operator="equal">
      <formula>0</formula>
    </cfRule>
  </conditionalFormatting>
  <conditionalFormatting sqref="J37:J42">
    <cfRule type="cellIs" dxfId="213" priority="58" operator="greaterThanOrEqual">
      <formula>0.1</formula>
    </cfRule>
  </conditionalFormatting>
  <conditionalFormatting sqref="J37:J42">
    <cfRule type="cellIs" dxfId="212" priority="57" operator="equal">
      <formula>0</formula>
    </cfRule>
  </conditionalFormatting>
  <conditionalFormatting sqref="J46:J51">
    <cfRule type="cellIs" dxfId="211" priority="56" operator="greaterThanOrEqual">
      <formula>0.1</formula>
    </cfRule>
  </conditionalFormatting>
  <conditionalFormatting sqref="J46:J51">
    <cfRule type="cellIs" dxfId="210" priority="55" operator="equal">
      <formula>0</formula>
    </cfRule>
  </conditionalFormatting>
  <conditionalFormatting sqref="J55:J60">
    <cfRule type="cellIs" dxfId="209" priority="54" operator="greaterThanOrEqual">
      <formula>0.1</formula>
    </cfRule>
  </conditionalFormatting>
  <conditionalFormatting sqref="J55:J60">
    <cfRule type="cellIs" dxfId="208" priority="53" operator="equal">
      <formula>0</formula>
    </cfRule>
  </conditionalFormatting>
  <conditionalFormatting sqref="J64:J69">
    <cfRule type="cellIs" dxfId="207" priority="52" operator="greaterThanOrEqual">
      <formula>0.1</formula>
    </cfRule>
  </conditionalFormatting>
  <conditionalFormatting sqref="J64:J69">
    <cfRule type="cellIs" dxfId="206" priority="51" operator="equal">
      <formula>0</formula>
    </cfRule>
  </conditionalFormatting>
  <conditionalFormatting sqref="J73:J78">
    <cfRule type="cellIs" dxfId="205" priority="50" operator="greaterThanOrEqual">
      <formula>0.1</formula>
    </cfRule>
  </conditionalFormatting>
  <conditionalFormatting sqref="J73:J78">
    <cfRule type="cellIs" dxfId="204" priority="49" operator="equal">
      <formula>0</formula>
    </cfRule>
  </conditionalFormatting>
  <conditionalFormatting sqref="J84:J89">
    <cfRule type="cellIs" dxfId="203" priority="48" operator="greaterThanOrEqual">
      <formula>0.1</formula>
    </cfRule>
  </conditionalFormatting>
  <conditionalFormatting sqref="J84:J89">
    <cfRule type="cellIs" dxfId="202" priority="47" operator="equal">
      <formula>0</formula>
    </cfRule>
  </conditionalFormatting>
  <conditionalFormatting sqref="J93:J98">
    <cfRule type="cellIs" dxfId="201" priority="46" operator="greaterThanOrEqual">
      <formula>0.1</formula>
    </cfRule>
  </conditionalFormatting>
  <conditionalFormatting sqref="J93:J98">
    <cfRule type="cellIs" dxfId="200" priority="45" operator="equal">
      <formula>0</formula>
    </cfRule>
  </conditionalFormatting>
  <conditionalFormatting sqref="J102:J107">
    <cfRule type="cellIs" dxfId="199" priority="44" operator="greaterThanOrEqual">
      <formula>0.1</formula>
    </cfRule>
  </conditionalFormatting>
  <conditionalFormatting sqref="J102:J107">
    <cfRule type="cellIs" dxfId="198" priority="43" operator="equal">
      <formula>0</formula>
    </cfRule>
  </conditionalFormatting>
  <conditionalFormatting sqref="J111:J116">
    <cfRule type="cellIs" dxfId="197" priority="42" operator="greaterThanOrEqual">
      <formula>0.1</formula>
    </cfRule>
  </conditionalFormatting>
  <conditionalFormatting sqref="J111:J116">
    <cfRule type="cellIs" dxfId="196" priority="41" operator="equal">
      <formula>0</formula>
    </cfRule>
  </conditionalFormatting>
  <conditionalFormatting sqref="J120:J125">
    <cfRule type="cellIs" dxfId="195" priority="40" operator="greaterThanOrEqual">
      <formula>0.1</formula>
    </cfRule>
  </conditionalFormatting>
  <conditionalFormatting sqref="J120:J125">
    <cfRule type="cellIs" dxfId="194" priority="39" operator="equal">
      <formula>0</formula>
    </cfRule>
  </conditionalFormatting>
  <conditionalFormatting sqref="J129:J134">
    <cfRule type="cellIs" dxfId="193" priority="38" operator="greaterThanOrEqual">
      <formula>0.1</formula>
    </cfRule>
  </conditionalFormatting>
  <conditionalFormatting sqref="J129:J134">
    <cfRule type="cellIs" dxfId="192" priority="37" operator="equal">
      <formula>0</formula>
    </cfRule>
  </conditionalFormatting>
  <conditionalFormatting sqref="J138:J143">
    <cfRule type="cellIs" dxfId="191" priority="36" operator="greaterThanOrEqual">
      <formula>0.1</formula>
    </cfRule>
  </conditionalFormatting>
  <conditionalFormatting sqref="J138:J143">
    <cfRule type="cellIs" dxfId="190" priority="35" operator="equal">
      <formula>0</formula>
    </cfRule>
  </conditionalFormatting>
  <conditionalFormatting sqref="J147:J152">
    <cfRule type="cellIs" dxfId="189" priority="34" operator="greaterThanOrEqual">
      <formula>0.1</formula>
    </cfRule>
  </conditionalFormatting>
  <conditionalFormatting sqref="J147:J152">
    <cfRule type="cellIs" dxfId="188" priority="33" operator="equal">
      <formula>0</formula>
    </cfRule>
  </conditionalFormatting>
  <conditionalFormatting sqref="J156:J161">
    <cfRule type="cellIs" dxfId="187" priority="32" operator="greaterThanOrEqual">
      <formula>0.1</formula>
    </cfRule>
  </conditionalFormatting>
  <conditionalFormatting sqref="J156:J161">
    <cfRule type="cellIs" dxfId="186" priority="31" operator="equal">
      <formula>0</formula>
    </cfRule>
  </conditionalFormatting>
  <conditionalFormatting sqref="J165:J170">
    <cfRule type="cellIs" dxfId="185" priority="30" operator="greaterThanOrEqual">
      <formula>0.1</formula>
    </cfRule>
  </conditionalFormatting>
  <conditionalFormatting sqref="J165:J170">
    <cfRule type="cellIs" dxfId="184" priority="29" operator="equal">
      <formula>0</formula>
    </cfRule>
  </conditionalFormatting>
  <conditionalFormatting sqref="J174:J179">
    <cfRule type="cellIs" dxfId="183" priority="28" operator="greaterThanOrEqual">
      <formula>0.1</formula>
    </cfRule>
  </conditionalFormatting>
  <conditionalFormatting sqref="J174:J179">
    <cfRule type="cellIs" dxfId="182" priority="27" operator="equal">
      <formula>0</formula>
    </cfRule>
  </conditionalFormatting>
  <conditionalFormatting sqref="J183:J188">
    <cfRule type="cellIs" dxfId="181" priority="26" operator="greaterThanOrEqual">
      <formula>0.1</formula>
    </cfRule>
  </conditionalFormatting>
  <conditionalFormatting sqref="J183:J188">
    <cfRule type="cellIs" dxfId="180" priority="25" operator="equal">
      <formula>0</formula>
    </cfRule>
  </conditionalFormatting>
  <conditionalFormatting sqref="J9">
    <cfRule type="cellIs" dxfId="179" priority="14" operator="greaterThanOrEqual">
      <formula>0.1</formula>
    </cfRule>
  </conditionalFormatting>
  <conditionalFormatting sqref="J9">
    <cfRule type="cellIs" dxfId="178" priority="13" operator="equal">
      <formula>0</formula>
    </cfRule>
  </conditionalFormatting>
  <conditionalFormatting sqref="J20">
    <cfRule type="cellIs" dxfId="177" priority="12" operator="greaterThanOrEqual">
      <formula>0.1</formula>
    </cfRule>
  </conditionalFormatting>
  <conditionalFormatting sqref="J20">
    <cfRule type="cellIs" dxfId="176" priority="11" operator="equal">
      <formula>0</formula>
    </cfRule>
  </conditionalFormatting>
  <conditionalFormatting sqref="J24:J26">
    <cfRule type="cellIs" dxfId="175" priority="10" operator="greaterThanOrEqual">
      <formula>0.1</formula>
    </cfRule>
  </conditionalFormatting>
  <conditionalFormatting sqref="J24:J26">
    <cfRule type="cellIs" dxfId="174" priority="9" operator="equal">
      <formula>0</formula>
    </cfRule>
  </conditionalFormatting>
  <conditionalFormatting sqref="J28:J33">
    <cfRule type="cellIs" dxfId="173" priority="8" operator="greaterThanOrEqual">
      <formula>0.1</formula>
    </cfRule>
  </conditionalFormatting>
  <conditionalFormatting sqref="J28:J33">
    <cfRule type="cellIs" dxfId="172" priority="7" operator="equal">
      <formula>0</formula>
    </cfRule>
  </conditionalFormatting>
  <conditionalFormatting sqref="J80">
    <cfRule type="cellIs" dxfId="171" priority="6" operator="greaterThanOrEqual">
      <formula>0.1</formula>
    </cfRule>
  </conditionalFormatting>
  <conditionalFormatting sqref="J80">
    <cfRule type="cellIs" dxfId="170" priority="5" operator="equal">
      <formula>0</formula>
    </cfRule>
  </conditionalFormatting>
  <conditionalFormatting sqref="J192:J197">
    <cfRule type="cellIs" dxfId="169" priority="4" operator="greaterThanOrEqual">
      <formula>0.1</formula>
    </cfRule>
  </conditionalFormatting>
  <conditionalFormatting sqref="J192:J197">
    <cfRule type="cellIs" dxfId="168" priority="3" operator="equal">
      <formula>0</formula>
    </cfRule>
  </conditionalFormatting>
  <conditionalFormatting sqref="J199:J213">
    <cfRule type="cellIs" dxfId="167" priority="2" operator="greaterThanOrEqual">
      <formula>0.1</formula>
    </cfRule>
  </conditionalFormatting>
  <conditionalFormatting sqref="J199:J213">
    <cfRule type="cellIs" dxfId="166" priority="1" operator="equal">
      <formula>0</formula>
    </cfRule>
  </conditionalFormatting>
  <pageMargins left="0.7" right="0.7" top="0.75" bottom="0.75" header="0.3" footer="0.3"/>
  <pageSetup paperSize="9" scale="2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R189"/>
  <sheetViews>
    <sheetView view="pageBreakPreview" zoomScale="90" zoomScaleNormal="90" zoomScaleSheetLayoutView="90" workbookViewId="0">
      <pane ySplit="1" topLeftCell="A125" activePane="bottomLeft" state="frozen"/>
      <selection pane="bottomLeft" activeCell="H177" sqref="H177:P178"/>
    </sheetView>
  </sheetViews>
  <sheetFormatPr defaultRowHeight="15"/>
  <cols>
    <col min="1" max="1" width="2.85546875" customWidth="1"/>
    <col min="2" max="2" width="6.140625" customWidth="1"/>
    <col min="3" max="3" width="8.42578125" customWidth="1"/>
    <col min="4" max="4" width="37" customWidth="1"/>
    <col min="5" max="5" width="26.42578125" customWidth="1"/>
    <col min="6" max="6" width="50.7109375" customWidth="1"/>
    <col min="7" max="7" width="13.7109375" customWidth="1"/>
    <col min="8" max="8" width="10" customWidth="1"/>
    <col min="9" max="9" width="8.140625" customWidth="1"/>
    <col min="10" max="10" width="10" customWidth="1"/>
    <col min="11" max="11" width="8.140625" customWidth="1"/>
    <col min="12" max="12" width="11.5703125" customWidth="1"/>
    <col min="13" max="13" width="15.5703125" customWidth="1"/>
    <col min="14" max="14" width="11.28515625" customWidth="1"/>
    <col min="15" max="15" width="11.140625" customWidth="1"/>
    <col min="18" max="18" width="7.42578125" customWidth="1"/>
  </cols>
  <sheetData>
    <row r="1" spans="1:18" ht="50.1" customHeight="1">
      <c r="A1" s="288"/>
      <c r="B1" s="533" t="s">
        <v>249</v>
      </c>
      <c r="C1" s="533" t="s">
        <v>250</v>
      </c>
      <c r="D1" s="533" t="s">
        <v>251</v>
      </c>
      <c r="E1" s="533" t="s">
        <v>252</v>
      </c>
      <c r="F1" s="533" t="s">
        <v>253</v>
      </c>
      <c r="G1" s="533" t="s">
        <v>254</v>
      </c>
      <c r="H1" s="533" t="s">
        <v>255</v>
      </c>
      <c r="I1" s="533"/>
      <c r="J1" s="533"/>
      <c r="K1" s="533" t="s">
        <v>256</v>
      </c>
      <c r="L1" s="533" t="s">
        <v>257</v>
      </c>
      <c r="M1" s="533" t="s">
        <v>258</v>
      </c>
      <c r="N1" s="534" t="s">
        <v>259</v>
      </c>
      <c r="O1" s="534" t="s">
        <v>260</v>
      </c>
      <c r="P1" s="534" t="s">
        <v>261</v>
      </c>
      <c r="Q1" s="534" t="s">
        <v>262</v>
      </c>
    </row>
    <row r="2" spans="1:18" ht="15" customHeight="1">
      <c r="A2" s="289"/>
      <c r="B2" s="533"/>
      <c r="C2" s="533"/>
      <c r="D2" s="533"/>
      <c r="E2" s="533"/>
      <c r="F2" s="533"/>
      <c r="G2" s="533"/>
      <c r="H2" s="290"/>
      <c r="I2" s="291" t="s">
        <v>263</v>
      </c>
      <c r="J2" s="291" t="s">
        <v>264</v>
      </c>
      <c r="K2" s="533"/>
      <c r="L2" s="533"/>
      <c r="M2" s="533"/>
      <c r="N2" s="534"/>
      <c r="O2" s="534"/>
      <c r="P2" s="534"/>
      <c r="Q2" s="534"/>
    </row>
    <row r="3" spans="1:18" ht="9.9499999999999993" customHeight="1">
      <c r="A3" s="394"/>
      <c r="B3" s="377"/>
      <c r="C3" s="377"/>
      <c r="D3" s="377"/>
      <c r="E3" s="377"/>
      <c r="F3" s="377"/>
      <c r="G3" s="377"/>
      <c r="H3" s="377"/>
      <c r="I3" s="396"/>
      <c r="J3" s="396"/>
      <c r="K3" s="377"/>
      <c r="L3" s="377"/>
      <c r="M3" s="377"/>
      <c r="N3" s="388"/>
      <c r="O3" s="388"/>
      <c r="P3" s="388"/>
      <c r="Q3" s="388"/>
    </row>
    <row r="4" spans="1:18" ht="9.9499999999999993" customHeight="1">
      <c r="B4" s="292" t="s">
        <v>14</v>
      </c>
      <c r="C4" s="293" t="s">
        <v>562</v>
      </c>
      <c r="D4" s="294" t="s">
        <v>568</v>
      </c>
      <c r="E4" s="313" t="s">
        <v>299</v>
      </c>
      <c r="F4" s="295" t="s">
        <v>569</v>
      </c>
      <c r="G4" s="296" t="s">
        <v>212</v>
      </c>
      <c r="H4" s="296" t="s">
        <v>213</v>
      </c>
      <c r="I4" s="297">
        <v>1</v>
      </c>
      <c r="J4" s="297">
        <v>1</v>
      </c>
      <c r="K4" s="297">
        <v>4</v>
      </c>
      <c r="L4" s="298">
        <f>(I4+J4)*K4</f>
        <v>8</v>
      </c>
      <c r="M4" s="299" t="s">
        <v>232</v>
      </c>
      <c r="N4" s="300"/>
      <c r="O4" s="301">
        <f>K4*N4</f>
        <v>0</v>
      </c>
      <c r="P4" s="301">
        <f>O4*0.22</f>
        <v>0</v>
      </c>
      <c r="Q4" s="301">
        <f>O4+P4</f>
        <v>0</v>
      </c>
    </row>
    <row r="5" spans="1:18" ht="9.9499999999999993" customHeight="1"/>
    <row r="6" spans="1:18" ht="5.0999999999999996" customHeight="1">
      <c r="A6" s="311"/>
      <c r="B6" s="311"/>
      <c r="C6" s="311"/>
      <c r="D6" s="311"/>
      <c r="E6" s="311"/>
      <c r="F6" s="311"/>
      <c r="G6" s="311"/>
      <c r="H6" s="311"/>
      <c r="I6" s="311"/>
      <c r="J6" s="311"/>
      <c r="K6" s="311"/>
      <c r="L6" s="311"/>
      <c r="M6" s="311"/>
      <c r="N6" s="311"/>
      <c r="O6" s="311"/>
      <c r="P6" s="311"/>
      <c r="Q6" s="311"/>
      <c r="R6" s="311"/>
    </row>
    <row r="7" spans="1:18" ht="9.9499999999999993" customHeight="1"/>
    <row r="8" spans="1:18" ht="9.9499999999999993" customHeight="1">
      <c r="B8" s="292" t="s">
        <v>14</v>
      </c>
      <c r="C8" s="293" t="s">
        <v>562</v>
      </c>
      <c r="D8" s="294" t="s">
        <v>566</v>
      </c>
      <c r="E8" s="313" t="s">
        <v>299</v>
      </c>
      <c r="F8" s="295" t="s">
        <v>567</v>
      </c>
      <c r="G8" s="296" t="s">
        <v>212</v>
      </c>
      <c r="H8" s="296" t="s">
        <v>213</v>
      </c>
      <c r="I8" s="297">
        <v>1</v>
      </c>
      <c r="J8" s="297">
        <v>1</v>
      </c>
      <c r="K8" s="297">
        <v>3</v>
      </c>
      <c r="L8" s="298">
        <f>(I8+J8)*K8</f>
        <v>6</v>
      </c>
      <c r="M8" s="299" t="s">
        <v>232</v>
      </c>
      <c r="N8" s="300"/>
      <c r="O8" s="301">
        <f>K8*N8</f>
        <v>0</v>
      </c>
      <c r="P8" s="301">
        <f>O8*0.22</f>
        <v>0</v>
      </c>
      <c r="Q8" s="301">
        <f>O8+P8</f>
        <v>0</v>
      </c>
    </row>
    <row r="9" spans="1:18" ht="9.9499999999999993" customHeight="1">
      <c r="A9" s="394"/>
      <c r="B9" s="377"/>
      <c r="C9" s="377"/>
      <c r="D9" s="377"/>
      <c r="E9" s="377"/>
      <c r="F9" s="377"/>
      <c r="G9" s="377"/>
      <c r="H9" s="377"/>
      <c r="I9" s="396"/>
      <c r="J9" s="396"/>
      <c r="K9" s="377"/>
      <c r="L9" s="377"/>
      <c r="M9" s="377"/>
      <c r="N9" s="388"/>
      <c r="O9" s="388"/>
      <c r="P9" s="388"/>
      <c r="Q9" s="388"/>
    </row>
    <row r="10" spans="1:18" ht="9.9499999999999993" customHeight="1">
      <c r="A10" s="394"/>
      <c r="B10" s="292" t="s">
        <v>14</v>
      </c>
      <c r="C10" s="293" t="s">
        <v>271</v>
      </c>
      <c r="D10" s="294" t="s">
        <v>319</v>
      </c>
      <c r="E10" s="313" t="s">
        <v>299</v>
      </c>
      <c r="F10" s="295" t="s">
        <v>414</v>
      </c>
      <c r="G10" s="296" t="s">
        <v>415</v>
      </c>
      <c r="H10" s="296" t="s">
        <v>270</v>
      </c>
      <c r="I10" s="297">
        <v>18</v>
      </c>
      <c r="J10" s="297">
        <v>1</v>
      </c>
      <c r="K10" s="297">
        <v>1</v>
      </c>
      <c r="L10" s="298">
        <f t="shared" ref="L10:L16" si="0">(I10+J10)*K10</f>
        <v>19</v>
      </c>
      <c r="M10" s="299" t="s">
        <v>217</v>
      </c>
      <c r="N10" s="300"/>
      <c r="O10" s="301">
        <f t="shared" ref="O10:O16" si="1">K10*N10</f>
        <v>0</v>
      </c>
      <c r="P10" s="301">
        <f t="shared" ref="P10:P16" si="2">O10*0.22</f>
        <v>0</v>
      </c>
      <c r="Q10" s="301">
        <f t="shared" ref="Q10:Q16" si="3">O10+P10</f>
        <v>0</v>
      </c>
    </row>
    <row r="11" spans="1:18" ht="9.9499999999999993" customHeight="1">
      <c r="A11" s="394"/>
      <c r="B11" s="292" t="s">
        <v>17</v>
      </c>
      <c r="C11" s="293" t="s">
        <v>271</v>
      </c>
      <c r="D11" s="294" t="s">
        <v>319</v>
      </c>
      <c r="E11" s="313" t="s">
        <v>299</v>
      </c>
      <c r="F11" s="295" t="s">
        <v>414</v>
      </c>
      <c r="G11" s="296" t="s">
        <v>212</v>
      </c>
      <c r="H11" s="296" t="s">
        <v>213</v>
      </c>
      <c r="I11" s="297">
        <v>3</v>
      </c>
      <c r="J11" s="297">
        <v>1</v>
      </c>
      <c r="K11" s="297">
        <v>1</v>
      </c>
      <c r="L11" s="298">
        <f t="shared" si="0"/>
        <v>4</v>
      </c>
      <c r="M11" s="299" t="s">
        <v>222</v>
      </c>
      <c r="N11" s="300"/>
      <c r="O11" s="301">
        <f t="shared" si="1"/>
        <v>0</v>
      </c>
      <c r="P11" s="301">
        <f t="shared" si="2"/>
        <v>0</v>
      </c>
      <c r="Q11" s="301">
        <f t="shared" si="3"/>
        <v>0</v>
      </c>
    </row>
    <row r="12" spans="1:18" ht="9.9499999999999993" customHeight="1">
      <c r="A12" s="394"/>
      <c r="B12" s="292" t="s">
        <v>243</v>
      </c>
      <c r="C12" s="293" t="s">
        <v>271</v>
      </c>
      <c r="D12" s="294" t="s">
        <v>319</v>
      </c>
      <c r="E12" s="313" t="s">
        <v>299</v>
      </c>
      <c r="F12" s="295" t="s">
        <v>414</v>
      </c>
      <c r="G12" s="296" t="s">
        <v>323</v>
      </c>
      <c r="H12" s="296" t="s">
        <v>270</v>
      </c>
      <c r="I12" s="297">
        <v>1</v>
      </c>
      <c r="J12" s="297">
        <v>1</v>
      </c>
      <c r="K12" s="297">
        <v>1</v>
      </c>
      <c r="L12" s="298">
        <f t="shared" si="0"/>
        <v>2</v>
      </c>
      <c r="M12" s="299" t="s">
        <v>416</v>
      </c>
      <c r="N12" s="300"/>
      <c r="O12" s="301">
        <f t="shared" si="1"/>
        <v>0</v>
      </c>
      <c r="P12" s="301">
        <f t="shared" si="2"/>
        <v>0</v>
      </c>
      <c r="Q12" s="301">
        <f t="shared" si="3"/>
        <v>0</v>
      </c>
    </row>
    <row r="13" spans="1:18" ht="9.9499999999999993" customHeight="1">
      <c r="A13" s="394"/>
      <c r="B13" s="292" t="s">
        <v>244</v>
      </c>
      <c r="C13" s="293" t="s">
        <v>271</v>
      </c>
      <c r="D13" s="294" t="s">
        <v>319</v>
      </c>
      <c r="E13" s="313" t="s">
        <v>299</v>
      </c>
      <c r="F13" s="295" t="s">
        <v>414</v>
      </c>
      <c r="G13" s="296" t="s">
        <v>415</v>
      </c>
      <c r="H13" s="296" t="s">
        <v>270</v>
      </c>
      <c r="I13" s="297">
        <v>38</v>
      </c>
      <c r="J13" s="297">
        <v>1</v>
      </c>
      <c r="K13" s="297">
        <v>1</v>
      </c>
      <c r="L13" s="298">
        <f t="shared" si="0"/>
        <v>39</v>
      </c>
      <c r="M13" s="299" t="s">
        <v>222</v>
      </c>
      <c r="N13" s="300"/>
      <c r="O13" s="301">
        <f t="shared" si="1"/>
        <v>0</v>
      </c>
      <c r="P13" s="301">
        <f t="shared" si="2"/>
        <v>0</v>
      </c>
      <c r="Q13" s="301">
        <f t="shared" si="3"/>
        <v>0</v>
      </c>
    </row>
    <row r="14" spans="1:18" ht="9.9499999999999993" customHeight="1">
      <c r="A14" s="394"/>
      <c r="B14" s="292" t="s">
        <v>245</v>
      </c>
      <c r="C14" s="293" t="s">
        <v>271</v>
      </c>
      <c r="D14" s="294" t="s">
        <v>319</v>
      </c>
      <c r="E14" s="313" t="s">
        <v>299</v>
      </c>
      <c r="F14" s="295" t="s">
        <v>414</v>
      </c>
      <c r="G14" s="296" t="s">
        <v>213</v>
      </c>
      <c r="H14" s="296">
        <v>1</v>
      </c>
      <c r="I14" s="297">
        <v>1</v>
      </c>
      <c r="J14" s="297">
        <v>1</v>
      </c>
      <c r="K14" s="297">
        <v>2</v>
      </c>
      <c r="L14" s="298">
        <f t="shared" si="0"/>
        <v>4</v>
      </c>
      <c r="M14" s="299" t="s">
        <v>217</v>
      </c>
      <c r="N14" s="300"/>
      <c r="O14" s="301">
        <f t="shared" si="1"/>
        <v>0</v>
      </c>
      <c r="P14" s="301">
        <f t="shared" si="2"/>
        <v>0</v>
      </c>
      <c r="Q14" s="301">
        <f t="shared" si="3"/>
        <v>0</v>
      </c>
    </row>
    <row r="15" spans="1:18" ht="9.9499999999999993" customHeight="1">
      <c r="A15" s="394"/>
      <c r="B15" s="292" t="s">
        <v>246</v>
      </c>
      <c r="C15" s="293" t="s">
        <v>271</v>
      </c>
      <c r="D15" s="294" t="s">
        <v>319</v>
      </c>
      <c r="E15" s="313" t="s">
        <v>299</v>
      </c>
      <c r="F15" s="295" t="s">
        <v>414</v>
      </c>
      <c r="G15" s="296" t="s">
        <v>321</v>
      </c>
      <c r="H15" s="296" t="s">
        <v>270</v>
      </c>
      <c r="I15" s="297">
        <v>18</v>
      </c>
      <c r="J15" s="297">
        <v>1</v>
      </c>
      <c r="K15" s="297">
        <v>1</v>
      </c>
      <c r="L15" s="298">
        <f t="shared" si="0"/>
        <v>19</v>
      </c>
      <c r="M15" s="299" t="s">
        <v>217</v>
      </c>
      <c r="N15" s="300"/>
      <c r="O15" s="301">
        <f t="shared" si="1"/>
        <v>0</v>
      </c>
      <c r="P15" s="301">
        <f t="shared" si="2"/>
        <v>0</v>
      </c>
      <c r="Q15" s="301">
        <f t="shared" si="3"/>
        <v>0</v>
      </c>
      <c r="R15" s="314" t="s">
        <v>322</v>
      </c>
    </row>
    <row r="16" spans="1:18" ht="9.9499999999999993" customHeight="1">
      <c r="A16" s="394"/>
      <c r="B16" s="292" t="s">
        <v>247</v>
      </c>
      <c r="C16" s="293" t="s">
        <v>271</v>
      </c>
      <c r="D16" s="294" t="s">
        <v>319</v>
      </c>
      <c r="E16" s="313" t="s">
        <v>299</v>
      </c>
      <c r="F16" s="295" t="s">
        <v>414</v>
      </c>
      <c r="G16" s="296" t="s">
        <v>321</v>
      </c>
      <c r="H16" s="296" t="s">
        <v>270</v>
      </c>
      <c r="I16" s="297">
        <v>15</v>
      </c>
      <c r="J16" s="297">
        <v>1</v>
      </c>
      <c r="K16" s="297">
        <v>1</v>
      </c>
      <c r="L16" s="298">
        <f t="shared" si="0"/>
        <v>16</v>
      </c>
      <c r="M16" s="299" t="s">
        <v>222</v>
      </c>
      <c r="N16" s="300"/>
      <c r="O16" s="301">
        <f t="shared" si="1"/>
        <v>0</v>
      </c>
      <c r="P16" s="301">
        <f t="shared" si="2"/>
        <v>0</v>
      </c>
      <c r="Q16" s="301">
        <f t="shared" si="3"/>
        <v>0</v>
      </c>
    </row>
    <row r="17" spans="1:18" ht="9.9499999999999993" customHeight="1">
      <c r="A17" s="394"/>
      <c r="B17" s="377"/>
      <c r="C17" s="377"/>
      <c r="D17" s="377"/>
      <c r="E17" s="377"/>
      <c r="F17" s="377"/>
      <c r="G17" s="377"/>
      <c r="H17" s="377"/>
      <c r="I17" s="396"/>
      <c r="J17" s="396"/>
      <c r="K17" s="377"/>
      <c r="L17" s="377"/>
      <c r="M17" s="377"/>
      <c r="N17" s="388"/>
      <c r="O17" s="388"/>
      <c r="P17" s="388"/>
      <c r="Q17" s="388"/>
    </row>
    <row r="18" spans="1:18" ht="5.0999999999999996" customHeight="1">
      <c r="A18" s="311"/>
      <c r="B18" s="311"/>
      <c r="C18" s="311"/>
      <c r="D18" s="311"/>
      <c r="E18" s="311"/>
      <c r="F18" s="311"/>
      <c r="G18" s="311"/>
      <c r="H18" s="311"/>
      <c r="I18" s="311"/>
      <c r="J18" s="311"/>
      <c r="K18" s="311"/>
      <c r="L18" s="311"/>
      <c r="M18" s="311"/>
      <c r="N18" s="311"/>
      <c r="O18" s="311"/>
      <c r="P18" s="311"/>
      <c r="Q18" s="311"/>
      <c r="R18" s="311"/>
    </row>
    <row r="19" spans="1:18" ht="9.9499999999999993" customHeight="1">
      <c r="A19" s="394"/>
      <c r="B19" s="377"/>
      <c r="C19" s="377"/>
      <c r="D19" s="377"/>
      <c r="E19" s="377"/>
      <c r="F19" s="377"/>
      <c r="G19" s="377"/>
      <c r="H19" s="377"/>
      <c r="I19" s="396"/>
      <c r="J19" s="396"/>
      <c r="K19" s="377"/>
      <c r="L19" s="377"/>
      <c r="M19" s="377"/>
      <c r="N19" s="388"/>
      <c r="O19" s="388"/>
      <c r="P19" s="388"/>
      <c r="Q19" s="388"/>
    </row>
    <row r="20" spans="1:18" ht="9.9499999999999993" customHeight="1">
      <c r="B20" s="292" t="s">
        <v>14</v>
      </c>
      <c r="C20" s="293" t="s">
        <v>271</v>
      </c>
      <c r="D20" s="294" t="s">
        <v>298</v>
      </c>
      <c r="E20" s="313" t="s">
        <v>299</v>
      </c>
      <c r="F20" s="295" t="s">
        <v>300</v>
      </c>
      <c r="G20" s="296" t="s">
        <v>212</v>
      </c>
      <c r="H20" s="296" t="s">
        <v>213</v>
      </c>
      <c r="I20" s="297">
        <v>1</v>
      </c>
      <c r="J20" s="297">
        <v>1</v>
      </c>
      <c r="K20" s="297">
        <v>1</v>
      </c>
      <c r="L20" s="298">
        <f>(I20+J20)*K20</f>
        <v>2</v>
      </c>
      <c r="M20" s="299" t="s">
        <v>222</v>
      </c>
      <c r="N20" s="300"/>
      <c r="O20" s="301">
        <f>K20*N20</f>
        <v>0</v>
      </c>
      <c r="P20" s="301">
        <f>O20*0.22</f>
        <v>0</v>
      </c>
      <c r="Q20" s="301">
        <f>O20+P20</f>
        <v>0</v>
      </c>
    </row>
    <row r="21" spans="1:18" ht="9.9499999999999993" customHeight="1"/>
    <row r="22" spans="1:18" ht="5.0999999999999996" customHeight="1">
      <c r="A22" s="311"/>
      <c r="B22" s="311"/>
      <c r="C22" s="311"/>
      <c r="D22" s="311"/>
      <c r="E22" s="311"/>
      <c r="F22" s="311"/>
      <c r="G22" s="311"/>
      <c r="H22" s="311"/>
      <c r="I22" s="311"/>
      <c r="J22" s="311"/>
      <c r="K22" s="311"/>
      <c r="L22" s="311"/>
      <c r="M22" s="311"/>
      <c r="N22" s="311"/>
      <c r="O22" s="311"/>
      <c r="P22" s="311"/>
      <c r="Q22" s="311"/>
      <c r="R22" s="311"/>
    </row>
    <row r="23" spans="1:18" ht="9.9499999999999993" customHeight="1"/>
    <row r="24" spans="1:18" ht="9.9499999999999993" customHeight="1">
      <c r="B24" s="292" t="s">
        <v>14</v>
      </c>
      <c r="C24" s="293" t="s">
        <v>271</v>
      </c>
      <c r="D24" s="294" t="s">
        <v>301</v>
      </c>
      <c r="E24" s="313" t="s">
        <v>299</v>
      </c>
      <c r="F24" s="295" t="s">
        <v>302</v>
      </c>
      <c r="G24" s="296" t="s">
        <v>212</v>
      </c>
      <c r="H24" s="296" t="s">
        <v>213</v>
      </c>
      <c r="I24" s="297">
        <v>1</v>
      </c>
      <c r="J24" s="297">
        <v>1</v>
      </c>
      <c r="K24" s="297">
        <v>1</v>
      </c>
      <c r="L24" s="298">
        <f>(I24+J24)*K24</f>
        <v>2</v>
      </c>
      <c r="M24" s="299" t="s">
        <v>217</v>
      </c>
      <c r="N24" s="300"/>
      <c r="O24" s="301">
        <f>K24*N24</f>
        <v>0</v>
      </c>
      <c r="P24" s="301">
        <f>O24*0.22</f>
        <v>0</v>
      </c>
      <c r="Q24" s="301">
        <f>O24+P24</f>
        <v>0</v>
      </c>
    </row>
    <row r="25" spans="1:18" ht="9.9499999999999993" customHeight="1">
      <c r="B25" s="292" t="s">
        <v>17</v>
      </c>
      <c r="C25" s="293" t="s">
        <v>271</v>
      </c>
      <c r="D25" s="294" t="s">
        <v>301</v>
      </c>
      <c r="E25" s="313" t="s">
        <v>299</v>
      </c>
      <c r="F25" s="295" t="s">
        <v>302</v>
      </c>
      <c r="G25" s="296" t="s">
        <v>212</v>
      </c>
      <c r="H25" s="296" t="s">
        <v>266</v>
      </c>
      <c r="I25" s="297">
        <v>2</v>
      </c>
      <c r="J25" s="297">
        <v>1</v>
      </c>
      <c r="K25" s="297">
        <v>1</v>
      </c>
      <c r="L25" s="298">
        <f>(I25+J25)*K25</f>
        <v>3</v>
      </c>
      <c r="M25" s="299" t="s">
        <v>217</v>
      </c>
      <c r="N25" s="300"/>
      <c r="O25" s="301">
        <f>K25*N25</f>
        <v>0</v>
      </c>
      <c r="P25" s="301">
        <f>O25*0.22</f>
        <v>0</v>
      </c>
      <c r="Q25" s="301">
        <f>O25+P25</f>
        <v>0</v>
      </c>
    </row>
    <row r="26" spans="1:18" ht="9.9499999999999993" customHeight="1">
      <c r="B26" s="292" t="s">
        <v>243</v>
      </c>
      <c r="C26" s="293" t="s">
        <v>271</v>
      </c>
      <c r="D26" s="294" t="s">
        <v>301</v>
      </c>
      <c r="E26" s="313" t="s">
        <v>299</v>
      </c>
      <c r="F26" s="295" t="s">
        <v>302</v>
      </c>
      <c r="G26" s="296" t="s">
        <v>212</v>
      </c>
      <c r="H26" s="296" t="s">
        <v>268</v>
      </c>
      <c r="I26" s="297">
        <v>3</v>
      </c>
      <c r="J26" s="297">
        <v>1</v>
      </c>
      <c r="K26" s="297">
        <v>1</v>
      </c>
      <c r="L26" s="298">
        <f>(I26+J26)*K26</f>
        <v>4</v>
      </c>
      <c r="M26" s="299" t="s">
        <v>222</v>
      </c>
      <c r="N26" s="300"/>
      <c r="O26" s="301">
        <f>K26*N26</f>
        <v>0</v>
      </c>
      <c r="P26" s="301">
        <f>O26*0.22</f>
        <v>0</v>
      </c>
      <c r="Q26" s="301">
        <f>O26+P26</f>
        <v>0</v>
      </c>
    </row>
    <row r="27" spans="1:18" ht="9.9499999999999993" customHeight="1"/>
    <row r="28" spans="1:18" ht="5.0999999999999996" customHeight="1">
      <c r="A28" s="311"/>
      <c r="B28" s="311"/>
      <c r="C28" s="311"/>
      <c r="D28" s="311"/>
      <c r="E28" s="311"/>
      <c r="F28" s="311"/>
      <c r="G28" s="311"/>
      <c r="H28" s="311"/>
      <c r="I28" s="311"/>
      <c r="J28" s="311"/>
      <c r="K28" s="311"/>
      <c r="L28" s="311"/>
      <c r="M28" s="311"/>
      <c r="N28" s="311"/>
      <c r="O28" s="311"/>
      <c r="P28" s="311"/>
      <c r="Q28" s="311"/>
      <c r="R28" s="311"/>
    </row>
    <row r="29" spans="1:18" ht="9.9499999999999993" customHeight="1"/>
    <row r="30" spans="1:18" ht="9.9499999999999993" customHeight="1">
      <c r="B30" s="292" t="s">
        <v>14</v>
      </c>
      <c r="C30" s="293" t="s">
        <v>271</v>
      </c>
      <c r="D30" s="294" t="s">
        <v>345</v>
      </c>
      <c r="E30" s="313" t="s">
        <v>299</v>
      </c>
      <c r="F30" s="295" t="s">
        <v>346</v>
      </c>
      <c r="G30" s="296" t="s">
        <v>213</v>
      </c>
      <c r="H30" s="296">
        <v>1</v>
      </c>
      <c r="I30" s="297">
        <v>1</v>
      </c>
      <c r="J30" s="297">
        <v>1</v>
      </c>
      <c r="K30" s="297">
        <v>2</v>
      </c>
      <c r="L30" s="298">
        <f>(I30+J30)*K30</f>
        <v>4</v>
      </c>
      <c r="M30" s="299" t="s">
        <v>222</v>
      </c>
      <c r="N30" s="300"/>
      <c r="O30" s="301">
        <f>K30*N30</f>
        <v>0</v>
      </c>
      <c r="P30" s="301">
        <f>O30*0.22</f>
        <v>0</v>
      </c>
      <c r="Q30" s="301">
        <f>O30+P30</f>
        <v>0</v>
      </c>
    </row>
    <row r="31" spans="1:18" ht="9.9499999999999993" customHeight="1">
      <c r="B31" s="292" t="s">
        <v>17</v>
      </c>
      <c r="C31" s="293" t="s">
        <v>271</v>
      </c>
      <c r="D31" s="294" t="s">
        <v>345</v>
      </c>
      <c r="E31" s="313" t="s">
        <v>299</v>
      </c>
      <c r="F31" s="295" t="s">
        <v>346</v>
      </c>
      <c r="G31" s="296" t="s">
        <v>266</v>
      </c>
      <c r="H31" s="296">
        <v>2</v>
      </c>
      <c r="I31" s="297">
        <v>2</v>
      </c>
      <c r="J31" s="297">
        <v>1</v>
      </c>
      <c r="K31" s="297">
        <v>2</v>
      </c>
      <c r="L31" s="298">
        <f>(I31+J31)*K31</f>
        <v>6</v>
      </c>
      <c r="M31" s="299" t="s">
        <v>222</v>
      </c>
      <c r="N31" s="300"/>
      <c r="O31" s="301">
        <f>K31*N31</f>
        <v>0</v>
      </c>
      <c r="P31" s="301">
        <f>O31*0.22</f>
        <v>0</v>
      </c>
      <c r="Q31" s="301">
        <f>O31+P31</f>
        <v>0</v>
      </c>
    </row>
    <row r="32" spans="1:18" ht="9.9499999999999993" customHeight="1"/>
    <row r="33" spans="1:18" ht="5.0999999999999996" customHeight="1">
      <c r="A33" s="311"/>
      <c r="B33" s="311"/>
      <c r="C33" s="311"/>
      <c r="D33" s="311"/>
      <c r="E33" s="311"/>
      <c r="F33" s="311"/>
      <c r="G33" s="311"/>
      <c r="H33" s="311"/>
      <c r="I33" s="311"/>
      <c r="J33" s="311"/>
      <c r="K33" s="311"/>
      <c r="L33" s="311"/>
      <c r="M33" s="311"/>
      <c r="N33" s="311"/>
      <c r="O33" s="311"/>
      <c r="P33" s="311"/>
      <c r="Q33" s="311"/>
      <c r="R33" s="311"/>
    </row>
    <row r="34" spans="1:18" ht="9.9499999999999993" customHeight="1"/>
    <row r="35" spans="1:18" ht="9.9499999999999993" customHeight="1">
      <c r="B35" s="292" t="s">
        <v>14</v>
      </c>
      <c r="C35" s="293" t="s">
        <v>380</v>
      </c>
      <c r="D35" s="294" t="s">
        <v>381</v>
      </c>
      <c r="E35" s="313" t="s">
        <v>299</v>
      </c>
      <c r="F35" s="295" t="s">
        <v>382</v>
      </c>
      <c r="G35" s="296" t="s">
        <v>212</v>
      </c>
      <c r="H35" s="296" t="s">
        <v>213</v>
      </c>
      <c r="I35" s="297">
        <v>1</v>
      </c>
      <c r="J35" s="297">
        <v>1</v>
      </c>
      <c r="K35" s="297">
        <v>1</v>
      </c>
      <c r="L35" s="298">
        <f>(I35+J35)*K35</f>
        <v>2</v>
      </c>
      <c r="M35" s="299" t="s">
        <v>227</v>
      </c>
      <c r="N35" s="300"/>
      <c r="O35" s="301">
        <f t="shared" ref="O35:O53" si="4">K35*N35</f>
        <v>0</v>
      </c>
      <c r="P35" s="301">
        <f t="shared" ref="P35:P53" si="5">O35*0.22</f>
        <v>0</v>
      </c>
      <c r="Q35" s="301">
        <f t="shared" ref="Q35:Q53" si="6">O35+P35</f>
        <v>0</v>
      </c>
    </row>
    <row r="36" spans="1:18" ht="9.9499999999999993" customHeight="1">
      <c r="B36" s="292" t="s">
        <v>17</v>
      </c>
      <c r="C36" s="293" t="s">
        <v>380</v>
      </c>
      <c r="D36" s="294" t="s">
        <v>381</v>
      </c>
      <c r="E36" s="313" t="s">
        <v>299</v>
      </c>
      <c r="F36" s="295" t="s">
        <v>382</v>
      </c>
      <c r="G36" s="296" t="s">
        <v>212</v>
      </c>
      <c r="H36" s="296" t="s">
        <v>213</v>
      </c>
      <c r="I36" s="297">
        <v>1</v>
      </c>
      <c r="J36" s="297">
        <v>1</v>
      </c>
      <c r="K36" s="297">
        <v>1</v>
      </c>
      <c r="L36" s="298">
        <f>(I36+J36)*K36</f>
        <v>2</v>
      </c>
      <c r="M36" s="299" t="s">
        <v>232</v>
      </c>
      <c r="N36" s="300"/>
      <c r="O36" s="301">
        <f t="shared" si="4"/>
        <v>0</v>
      </c>
      <c r="P36" s="301">
        <f t="shared" si="5"/>
        <v>0</v>
      </c>
      <c r="Q36" s="301">
        <f t="shared" si="6"/>
        <v>0</v>
      </c>
    </row>
    <row r="37" spans="1:18" ht="9.9499999999999993" customHeight="1">
      <c r="B37" s="292" t="s">
        <v>243</v>
      </c>
      <c r="C37" s="293" t="s">
        <v>380</v>
      </c>
      <c r="D37" s="294" t="s">
        <v>381</v>
      </c>
      <c r="E37" s="313" t="s">
        <v>299</v>
      </c>
      <c r="F37" s="295" t="s">
        <v>382</v>
      </c>
      <c r="G37" s="296" t="s">
        <v>212</v>
      </c>
      <c r="H37" s="296" t="s">
        <v>213</v>
      </c>
      <c r="I37" s="297">
        <v>1</v>
      </c>
      <c r="J37" s="297">
        <v>1</v>
      </c>
      <c r="K37" s="297">
        <v>2</v>
      </c>
      <c r="L37" s="298">
        <f>(I37+J37)*K37</f>
        <v>4</v>
      </c>
      <c r="M37" s="299" t="s">
        <v>411</v>
      </c>
      <c r="N37" s="300"/>
      <c r="O37" s="301">
        <f t="shared" si="4"/>
        <v>0</v>
      </c>
      <c r="P37" s="301">
        <f t="shared" si="5"/>
        <v>0</v>
      </c>
      <c r="Q37" s="301">
        <f t="shared" si="6"/>
        <v>0</v>
      </c>
    </row>
    <row r="38" spans="1:18" ht="9.9499999999999993" customHeight="1">
      <c r="B38" s="292" t="s">
        <v>244</v>
      </c>
      <c r="C38" s="293" t="s">
        <v>380</v>
      </c>
      <c r="D38" s="294" t="s">
        <v>381</v>
      </c>
      <c r="E38" s="313" t="s">
        <v>299</v>
      </c>
      <c r="F38" s="295" t="s">
        <v>382</v>
      </c>
      <c r="G38" s="296" t="s">
        <v>212</v>
      </c>
      <c r="H38" s="296" t="s">
        <v>213</v>
      </c>
      <c r="I38" s="297">
        <v>1</v>
      </c>
      <c r="J38" s="297">
        <v>1</v>
      </c>
      <c r="K38" s="297">
        <v>9</v>
      </c>
      <c r="L38" s="298">
        <f>(I38+J38)*K38</f>
        <v>18</v>
      </c>
      <c r="M38" s="299" t="s">
        <v>217</v>
      </c>
      <c r="N38" s="300"/>
      <c r="O38" s="301">
        <f t="shared" si="4"/>
        <v>0</v>
      </c>
      <c r="P38" s="301">
        <f t="shared" si="5"/>
        <v>0</v>
      </c>
      <c r="Q38" s="301">
        <f t="shared" si="6"/>
        <v>0</v>
      </c>
    </row>
    <row r="39" spans="1:18" ht="9.9499999999999993" customHeight="1">
      <c r="B39" s="292" t="s">
        <v>245</v>
      </c>
      <c r="C39" s="293" t="s">
        <v>380</v>
      </c>
      <c r="D39" s="294" t="s">
        <v>381</v>
      </c>
      <c r="E39" s="313" t="s">
        <v>299</v>
      </c>
      <c r="F39" s="295" t="s">
        <v>382</v>
      </c>
      <c r="G39" s="296" t="s">
        <v>212</v>
      </c>
      <c r="H39" s="296" t="s">
        <v>213</v>
      </c>
      <c r="I39" s="297">
        <v>1</v>
      </c>
      <c r="J39" s="297">
        <v>1</v>
      </c>
      <c r="K39" s="297">
        <v>2</v>
      </c>
      <c r="L39" s="298">
        <f>(I39+J39)*K39</f>
        <v>4</v>
      </c>
      <c r="M39" s="299" t="s">
        <v>275</v>
      </c>
      <c r="N39" s="300"/>
      <c r="O39" s="301">
        <f t="shared" si="4"/>
        <v>0</v>
      </c>
      <c r="P39" s="301">
        <f t="shared" si="5"/>
        <v>0</v>
      </c>
      <c r="Q39" s="301">
        <f t="shared" si="6"/>
        <v>0</v>
      </c>
    </row>
    <row r="40" spans="1:18" ht="9.9499999999999993" customHeight="1">
      <c r="B40" s="292" t="s">
        <v>246</v>
      </c>
      <c r="C40" s="293" t="s">
        <v>380</v>
      </c>
      <c r="D40" s="294" t="s">
        <v>381</v>
      </c>
      <c r="E40" s="313" t="s">
        <v>299</v>
      </c>
      <c r="F40" s="295" t="s">
        <v>382</v>
      </c>
      <c r="G40" s="296" t="s">
        <v>518</v>
      </c>
      <c r="H40" s="296" t="s">
        <v>270</v>
      </c>
      <c r="I40" s="297">
        <v>1</v>
      </c>
      <c r="J40" s="297">
        <v>0</v>
      </c>
      <c r="K40" s="297">
        <v>1</v>
      </c>
      <c r="L40" s="298">
        <f t="shared" ref="L40" si="7">(I40+J40)*K40</f>
        <v>1</v>
      </c>
      <c r="M40" s="299" t="s">
        <v>275</v>
      </c>
      <c r="N40" s="300"/>
      <c r="O40" s="301">
        <f t="shared" si="4"/>
        <v>0</v>
      </c>
      <c r="P40" s="301">
        <f t="shared" si="5"/>
        <v>0</v>
      </c>
      <c r="Q40" s="301">
        <f t="shared" si="6"/>
        <v>0</v>
      </c>
    </row>
    <row r="41" spans="1:18" ht="9.9499999999999993" customHeight="1">
      <c r="B41" s="292" t="s">
        <v>247</v>
      </c>
      <c r="C41" s="293" t="s">
        <v>380</v>
      </c>
      <c r="D41" s="294" t="s">
        <v>381</v>
      </c>
      <c r="E41" s="313" t="s">
        <v>299</v>
      </c>
      <c r="F41" s="295" t="s">
        <v>382</v>
      </c>
      <c r="G41" s="296" t="s">
        <v>212</v>
      </c>
      <c r="H41" s="296" t="s">
        <v>213</v>
      </c>
      <c r="I41" s="297">
        <v>1</v>
      </c>
      <c r="J41" s="297">
        <v>1</v>
      </c>
      <c r="K41" s="297">
        <v>1</v>
      </c>
      <c r="L41" s="298">
        <f t="shared" ref="L41:L53" si="8">(I41+J41)*K41</f>
        <v>2</v>
      </c>
      <c r="M41" s="299" t="s">
        <v>457</v>
      </c>
      <c r="N41" s="300"/>
      <c r="O41" s="301">
        <f t="shared" si="4"/>
        <v>0</v>
      </c>
      <c r="P41" s="301">
        <f t="shared" si="5"/>
        <v>0</v>
      </c>
      <c r="Q41" s="301">
        <f t="shared" si="6"/>
        <v>0</v>
      </c>
    </row>
    <row r="42" spans="1:18" ht="9.9499999999999993" customHeight="1">
      <c r="B42" s="292" t="s">
        <v>248</v>
      </c>
      <c r="C42" s="293" t="s">
        <v>380</v>
      </c>
      <c r="D42" s="294" t="s">
        <v>381</v>
      </c>
      <c r="E42" s="313" t="s">
        <v>299</v>
      </c>
      <c r="F42" s="295" t="s">
        <v>382</v>
      </c>
      <c r="G42" s="296" t="s">
        <v>212</v>
      </c>
      <c r="H42" s="296" t="s">
        <v>213</v>
      </c>
      <c r="I42" s="297">
        <v>1</v>
      </c>
      <c r="J42" s="297">
        <v>1</v>
      </c>
      <c r="K42" s="297">
        <v>1</v>
      </c>
      <c r="L42" s="298">
        <f t="shared" si="8"/>
        <v>2</v>
      </c>
      <c r="M42" s="299" t="s">
        <v>521</v>
      </c>
      <c r="N42" s="300"/>
      <c r="O42" s="301">
        <f t="shared" si="4"/>
        <v>0</v>
      </c>
      <c r="P42" s="301">
        <f t="shared" si="5"/>
        <v>0</v>
      </c>
      <c r="Q42" s="301">
        <f t="shared" si="6"/>
        <v>0</v>
      </c>
    </row>
    <row r="43" spans="1:18" ht="9.9499999999999993" customHeight="1">
      <c r="B43" s="292" t="s">
        <v>267</v>
      </c>
      <c r="C43" s="293" t="s">
        <v>380</v>
      </c>
      <c r="D43" s="294" t="s">
        <v>381</v>
      </c>
      <c r="E43" s="313" t="s">
        <v>299</v>
      </c>
      <c r="F43" s="295" t="s">
        <v>382</v>
      </c>
      <c r="G43" s="296" t="s">
        <v>212</v>
      </c>
      <c r="H43" s="296" t="s">
        <v>213</v>
      </c>
      <c r="I43" s="297">
        <v>1</v>
      </c>
      <c r="J43" s="297">
        <v>1</v>
      </c>
      <c r="K43" s="297">
        <v>7</v>
      </c>
      <c r="L43" s="298">
        <f t="shared" si="8"/>
        <v>14</v>
      </c>
      <c r="M43" s="299" t="s">
        <v>339</v>
      </c>
      <c r="N43" s="300"/>
      <c r="O43" s="301">
        <f t="shared" si="4"/>
        <v>0</v>
      </c>
      <c r="P43" s="301">
        <f t="shared" si="5"/>
        <v>0</v>
      </c>
      <c r="Q43" s="301">
        <f t="shared" si="6"/>
        <v>0</v>
      </c>
    </row>
    <row r="44" spans="1:18" ht="9.9499999999999993" customHeight="1">
      <c r="B44" s="292" t="s">
        <v>383</v>
      </c>
      <c r="C44" s="293" t="s">
        <v>380</v>
      </c>
      <c r="D44" s="294" t="s">
        <v>381</v>
      </c>
      <c r="E44" s="313" t="s">
        <v>299</v>
      </c>
      <c r="F44" s="295" t="s">
        <v>382</v>
      </c>
      <c r="G44" s="296" t="s">
        <v>212</v>
      </c>
      <c r="H44" s="296" t="s">
        <v>213</v>
      </c>
      <c r="I44" s="297">
        <v>1</v>
      </c>
      <c r="J44" s="297">
        <v>1</v>
      </c>
      <c r="K44" s="297">
        <v>1</v>
      </c>
      <c r="L44" s="298">
        <f t="shared" si="8"/>
        <v>2</v>
      </c>
      <c r="M44" s="299" t="s">
        <v>221</v>
      </c>
      <c r="N44" s="300"/>
      <c r="O44" s="301">
        <f t="shared" si="4"/>
        <v>0</v>
      </c>
      <c r="P44" s="301">
        <f t="shared" si="5"/>
        <v>0</v>
      </c>
      <c r="Q44" s="301">
        <f t="shared" si="6"/>
        <v>0</v>
      </c>
    </row>
    <row r="45" spans="1:18" ht="9.9499999999999993" customHeight="1">
      <c r="B45" s="292" t="s">
        <v>384</v>
      </c>
      <c r="C45" s="293" t="s">
        <v>380</v>
      </c>
      <c r="D45" s="294" t="s">
        <v>381</v>
      </c>
      <c r="E45" s="313" t="s">
        <v>299</v>
      </c>
      <c r="F45" s="295" t="s">
        <v>382</v>
      </c>
      <c r="G45" s="296" t="s">
        <v>212</v>
      </c>
      <c r="H45" s="296" t="s">
        <v>213</v>
      </c>
      <c r="I45" s="297">
        <v>1</v>
      </c>
      <c r="J45" s="297">
        <v>1</v>
      </c>
      <c r="K45" s="297">
        <v>1</v>
      </c>
      <c r="L45" s="298">
        <f t="shared" si="8"/>
        <v>2</v>
      </c>
      <c r="M45" s="299" t="s">
        <v>373</v>
      </c>
      <c r="N45" s="300"/>
      <c r="O45" s="301">
        <f t="shared" si="4"/>
        <v>0</v>
      </c>
      <c r="P45" s="301">
        <f t="shared" si="5"/>
        <v>0</v>
      </c>
      <c r="Q45" s="301">
        <f t="shared" si="6"/>
        <v>0</v>
      </c>
    </row>
    <row r="46" spans="1:18" ht="9.9499999999999993" customHeight="1">
      <c r="B46" s="292" t="s">
        <v>385</v>
      </c>
      <c r="C46" s="293" t="s">
        <v>380</v>
      </c>
      <c r="D46" s="294" t="s">
        <v>381</v>
      </c>
      <c r="E46" s="313" t="s">
        <v>299</v>
      </c>
      <c r="F46" s="295" t="s">
        <v>382</v>
      </c>
      <c r="G46" s="296" t="s">
        <v>212</v>
      </c>
      <c r="H46" s="296" t="s">
        <v>213</v>
      </c>
      <c r="I46" s="297">
        <v>1</v>
      </c>
      <c r="J46" s="297">
        <v>1</v>
      </c>
      <c r="K46" s="297">
        <v>1</v>
      </c>
      <c r="L46" s="298">
        <f t="shared" si="8"/>
        <v>2</v>
      </c>
      <c r="M46" s="299" t="s">
        <v>526</v>
      </c>
      <c r="N46" s="300"/>
      <c r="O46" s="301">
        <f t="shared" si="4"/>
        <v>0</v>
      </c>
      <c r="P46" s="301">
        <f t="shared" si="5"/>
        <v>0</v>
      </c>
      <c r="Q46" s="301">
        <f t="shared" si="6"/>
        <v>0</v>
      </c>
    </row>
    <row r="47" spans="1:18" ht="9.9499999999999993" customHeight="1">
      <c r="B47" s="292" t="s">
        <v>386</v>
      </c>
      <c r="C47" s="293" t="s">
        <v>380</v>
      </c>
      <c r="D47" s="294" t="s">
        <v>381</v>
      </c>
      <c r="E47" s="313" t="s">
        <v>299</v>
      </c>
      <c r="F47" s="295" t="s">
        <v>382</v>
      </c>
      <c r="G47" s="296" t="s">
        <v>212</v>
      </c>
      <c r="H47" s="296" t="s">
        <v>213</v>
      </c>
      <c r="I47" s="297">
        <v>1</v>
      </c>
      <c r="J47" s="297">
        <v>1</v>
      </c>
      <c r="K47" s="297">
        <v>24</v>
      </c>
      <c r="L47" s="298">
        <f t="shared" si="8"/>
        <v>48</v>
      </c>
      <c r="M47" s="299" t="s">
        <v>222</v>
      </c>
      <c r="N47" s="300"/>
      <c r="O47" s="301">
        <f t="shared" si="4"/>
        <v>0</v>
      </c>
      <c r="P47" s="301">
        <f t="shared" si="5"/>
        <v>0</v>
      </c>
      <c r="Q47" s="301">
        <f t="shared" si="6"/>
        <v>0</v>
      </c>
    </row>
    <row r="48" spans="1:18" ht="9.9499999999999993" customHeight="1">
      <c r="B48" s="292" t="s">
        <v>387</v>
      </c>
      <c r="C48" s="293" t="s">
        <v>380</v>
      </c>
      <c r="D48" s="294" t="s">
        <v>381</v>
      </c>
      <c r="E48" s="313" t="s">
        <v>299</v>
      </c>
      <c r="F48" s="295" t="s">
        <v>382</v>
      </c>
      <c r="G48" s="296" t="s">
        <v>212</v>
      </c>
      <c r="H48" s="296" t="s">
        <v>213</v>
      </c>
      <c r="I48" s="297">
        <v>1</v>
      </c>
      <c r="J48" s="297">
        <v>1</v>
      </c>
      <c r="K48" s="297">
        <v>1</v>
      </c>
      <c r="L48" s="298">
        <f t="shared" si="8"/>
        <v>2</v>
      </c>
      <c r="M48" s="299" t="s">
        <v>535</v>
      </c>
      <c r="N48" s="300"/>
      <c r="O48" s="301">
        <f t="shared" si="4"/>
        <v>0</v>
      </c>
      <c r="P48" s="301">
        <f t="shared" si="5"/>
        <v>0</v>
      </c>
      <c r="Q48" s="301">
        <f t="shared" si="6"/>
        <v>0</v>
      </c>
    </row>
    <row r="49" spans="1:18" ht="9.9499999999999993" customHeight="1">
      <c r="B49" s="292" t="s">
        <v>388</v>
      </c>
      <c r="C49" s="293" t="s">
        <v>380</v>
      </c>
      <c r="D49" s="294" t="s">
        <v>381</v>
      </c>
      <c r="E49" s="313" t="s">
        <v>299</v>
      </c>
      <c r="F49" s="295" t="s">
        <v>382</v>
      </c>
      <c r="G49" s="296" t="s">
        <v>212</v>
      </c>
      <c r="H49" s="296" t="s">
        <v>213</v>
      </c>
      <c r="I49" s="297">
        <v>1</v>
      </c>
      <c r="J49" s="297">
        <v>1</v>
      </c>
      <c r="K49" s="297">
        <v>1</v>
      </c>
      <c r="L49" s="298">
        <f t="shared" si="8"/>
        <v>2</v>
      </c>
      <c r="M49" s="299" t="s">
        <v>536</v>
      </c>
      <c r="N49" s="300"/>
      <c r="O49" s="301">
        <f t="shared" si="4"/>
        <v>0</v>
      </c>
      <c r="P49" s="301">
        <f t="shared" si="5"/>
        <v>0</v>
      </c>
      <c r="Q49" s="301">
        <f t="shared" si="6"/>
        <v>0</v>
      </c>
    </row>
    <row r="50" spans="1:18" ht="9.9499999999999993" customHeight="1">
      <c r="B50" s="292" t="s">
        <v>389</v>
      </c>
      <c r="C50" s="293" t="s">
        <v>380</v>
      </c>
      <c r="D50" s="294" t="s">
        <v>381</v>
      </c>
      <c r="E50" s="313" t="s">
        <v>299</v>
      </c>
      <c r="F50" s="295" t="s">
        <v>382</v>
      </c>
      <c r="G50" s="296" t="s">
        <v>212</v>
      </c>
      <c r="H50" s="296" t="s">
        <v>213</v>
      </c>
      <c r="I50" s="297">
        <v>1</v>
      </c>
      <c r="J50" s="297">
        <v>1</v>
      </c>
      <c r="K50" s="297">
        <v>8</v>
      </c>
      <c r="L50" s="298">
        <f t="shared" si="8"/>
        <v>16</v>
      </c>
      <c r="M50" s="299" t="s">
        <v>492</v>
      </c>
      <c r="N50" s="300"/>
      <c r="O50" s="301">
        <f t="shared" si="4"/>
        <v>0</v>
      </c>
      <c r="P50" s="301">
        <f t="shared" si="5"/>
        <v>0</v>
      </c>
      <c r="Q50" s="301">
        <f t="shared" si="6"/>
        <v>0</v>
      </c>
    </row>
    <row r="51" spans="1:18" ht="9.9499999999999993" customHeight="1">
      <c r="B51" s="292" t="s">
        <v>390</v>
      </c>
      <c r="C51" s="293" t="s">
        <v>380</v>
      </c>
      <c r="D51" s="294" t="s">
        <v>381</v>
      </c>
      <c r="E51" s="313" t="s">
        <v>299</v>
      </c>
      <c r="F51" s="295" t="s">
        <v>382</v>
      </c>
      <c r="G51" s="296" t="s">
        <v>212</v>
      </c>
      <c r="H51" s="296" t="s">
        <v>213</v>
      </c>
      <c r="I51" s="297">
        <v>1</v>
      </c>
      <c r="J51" s="297">
        <v>1</v>
      </c>
      <c r="K51" s="297">
        <v>10</v>
      </c>
      <c r="L51" s="298">
        <f t="shared" si="8"/>
        <v>20</v>
      </c>
      <c r="M51" s="299" t="s">
        <v>227</v>
      </c>
      <c r="N51" s="300"/>
      <c r="O51" s="301">
        <f t="shared" si="4"/>
        <v>0</v>
      </c>
      <c r="P51" s="301">
        <f t="shared" si="5"/>
        <v>0</v>
      </c>
      <c r="Q51" s="301">
        <f t="shared" si="6"/>
        <v>0</v>
      </c>
    </row>
    <row r="52" spans="1:18" ht="9.9499999999999993" customHeight="1">
      <c r="B52" s="292" t="s">
        <v>391</v>
      </c>
      <c r="C52" s="293" t="s">
        <v>380</v>
      </c>
      <c r="D52" s="294" t="s">
        <v>381</v>
      </c>
      <c r="E52" s="313" t="s">
        <v>299</v>
      </c>
      <c r="F52" s="295" t="s">
        <v>382</v>
      </c>
      <c r="G52" s="296" t="s">
        <v>212</v>
      </c>
      <c r="H52" s="296" t="s">
        <v>213</v>
      </c>
      <c r="I52" s="297">
        <v>1</v>
      </c>
      <c r="J52" s="297">
        <v>1</v>
      </c>
      <c r="K52" s="297">
        <v>1</v>
      </c>
      <c r="L52" s="298">
        <f t="shared" si="8"/>
        <v>2</v>
      </c>
      <c r="M52" s="299" t="s">
        <v>227</v>
      </c>
      <c r="N52" s="300"/>
      <c r="O52" s="301">
        <f t="shared" si="4"/>
        <v>0</v>
      </c>
      <c r="P52" s="301">
        <f t="shared" si="5"/>
        <v>0</v>
      </c>
      <c r="Q52" s="301">
        <f t="shared" si="6"/>
        <v>0</v>
      </c>
    </row>
    <row r="53" spans="1:18" ht="9.9499999999999993" customHeight="1">
      <c r="B53" s="292" t="s">
        <v>392</v>
      </c>
      <c r="C53" s="293" t="s">
        <v>380</v>
      </c>
      <c r="D53" s="294" t="s">
        <v>381</v>
      </c>
      <c r="E53" s="313" t="s">
        <v>299</v>
      </c>
      <c r="F53" s="295" t="s">
        <v>382</v>
      </c>
      <c r="G53" s="296" t="s">
        <v>212</v>
      </c>
      <c r="H53" s="296" t="s">
        <v>213</v>
      </c>
      <c r="I53" s="297">
        <v>1</v>
      </c>
      <c r="J53" s="297">
        <v>1</v>
      </c>
      <c r="K53" s="297">
        <v>2</v>
      </c>
      <c r="L53" s="298">
        <f t="shared" si="8"/>
        <v>4</v>
      </c>
      <c r="M53" s="299" t="s">
        <v>495</v>
      </c>
      <c r="N53" s="300"/>
      <c r="O53" s="301">
        <f t="shared" si="4"/>
        <v>0</v>
      </c>
      <c r="P53" s="301">
        <f t="shared" si="5"/>
        <v>0</v>
      </c>
      <c r="Q53" s="301">
        <f t="shared" si="6"/>
        <v>0</v>
      </c>
    </row>
    <row r="54" spans="1:18" ht="9.9499999999999993" customHeight="1"/>
    <row r="55" spans="1:18" ht="5.0999999999999996" customHeight="1">
      <c r="A55" s="311"/>
      <c r="B55" s="311"/>
      <c r="C55" s="311"/>
      <c r="D55" s="311"/>
      <c r="E55" s="311"/>
      <c r="F55" s="311"/>
      <c r="G55" s="311"/>
      <c r="H55" s="311"/>
      <c r="I55" s="311"/>
      <c r="J55" s="311"/>
      <c r="K55" s="311"/>
      <c r="L55" s="311"/>
      <c r="M55" s="311"/>
      <c r="N55" s="311"/>
      <c r="O55" s="311"/>
      <c r="P55" s="311"/>
      <c r="Q55" s="311"/>
      <c r="R55" s="311"/>
    </row>
    <row r="56" spans="1:18" ht="9.9499999999999993" customHeight="1"/>
    <row r="57" spans="1:18" ht="9.9499999999999993" customHeight="1">
      <c r="B57" s="292" t="s">
        <v>14</v>
      </c>
      <c r="C57" s="293" t="s">
        <v>380</v>
      </c>
      <c r="D57" s="294" t="s">
        <v>444</v>
      </c>
      <c r="E57" s="313" t="s">
        <v>299</v>
      </c>
      <c r="F57" s="295" t="s">
        <v>232</v>
      </c>
      <c r="G57" s="296" t="s">
        <v>212</v>
      </c>
      <c r="H57" s="296" t="s">
        <v>213</v>
      </c>
      <c r="I57" s="297">
        <v>1</v>
      </c>
      <c r="J57" s="297">
        <v>1</v>
      </c>
      <c r="K57" s="297">
        <v>3</v>
      </c>
      <c r="L57" s="298">
        <f>(I57+J57)*K57</f>
        <v>6</v>
      </c>
      <c r="M57" s="299" t="s">
        <v>222</v>
      </c>
      <c r="N57" s="300"/>
      <c r="O57" s="301">
        <f>K57*N57</f>
        <v>0</v>
      </c>
      <c r="P57" s="301">
        <f>O57*0.22</f>
        <v>0</v>
      </c>
      <c r="Q57" s="301">
        <f>O57+P57</f>
        <v>0</v>
      </c>
    </row>
    <row r="58" spans="1:18" ht="9.9499999999999993" customHeight="1"/>
    <row r="59" spans="1:18" ht="5.0999999999999996" customHeight="1">
      <c r="A59" s="311"/>
      <c r="B59" s="311"/>
      <c r="C59" s="311"/>
      <c r="D59" s="311"/>
      <c r="E59" s="311"/>
      <c r="F59" s="311"/>
      <c r="G59" s="311"/>
      <c r="H59" s="311"/>
      <c r="I59" s="311"/>
      <c r="J59" s="311"/>
      <c r="K59" s="311"/>
      <c r="L59" s="311"/>
      <c r="M59" s="311"/>
      <c r="N59" s="311"/>
      <c r="O59" s="311"/>
      <c r="P59" s="311"/>
      <c r="Q59" s="311"/>
      <c r="R59" s="311"/>
    </row>
    <row r="60" spans="1:18" ht="9.9499999999999993" customHeight="1"/>
    <row r="61" spans="1:18" ht="9.9499999999999993" customHeight="1">
      <c r="B61" s="292" t="s">
        <v>14</v>
      </c>
      <c r="C61" s="293" t="s">
        <v>380</v>
      </c>
      <c r="D61" s="294" t="s">
        <v>497</v>
      </c>
      <c r="E61" s="313" t="s">
        <v>299</v>
      </c>
      <c r="F61" s="295" t="s">
        <v>498</v>
      </c>
      <c r="G61" s="296" t="s">
        <v>296</v>
      </c>
      <c r="H61" s="296" t="s">
        <v>210</v>
      </c>
      <c r="I61" s="297">
        <v>18</v>
      </c>
      <c r="J61" s="297">
        <v>1</v>
      </c>
      <c r="K61" s="297">
        <v>1</v>
      </c>
      <c r="L61" s="298">
        <f>(I61+J61)*K61</f>
        <v>19</v>
      </c>
      <c r="M61" s="299" t="s">
        <v>211</v>
      </c>
      <c r="N61" s="300"/>
      <c r="O61" s="301">
        <f>K61*N61</f>
        <v>0</v>
      </c>
      <c r="P61" s="301">
        <f>O61*0.22</f>
        <v>0</v>
      </c>
      <c r="Q61" s="301">
        <f>O61+P61</f>
        <v>0</v>
      </c>
    </row>
    <row r="62" spans="1:18" ht="9.9499999999999993" customHeight="1">
      <c r="B62" s="292" t="s">
        <v>17</v>
      </c>
      <c r="C62" s="293" t="s">
        <v>380</v>
      </c>
      <c r="D62" s="294" t="s">
        <v>497</v>
      </c>
      <c r="E62" s="313" t="s">
        <v>299</v>
      </c>
      <c r="F62" s="295" t="s">
        <v>498</v>
      </c>
      <c r="G62" s="296" t="s">
        <v>212</v>
      </c>
      <c r="H62" s="296" t="s">
        <v>213</v>
      </c>
      <c r="I62" s="297">
        <v>1</v>
      </c>
      <c r="J62" s="297">
        <v>1</v>
      </c>
      <c r="K62" s="297">
        <v>1</v>
      </c>
      <c r="L62" s="298">
        <f t="shared" ref="L62:L63" si="9">(I62+J62)*K62</f>
        <v>2</v>
      </c>
      <c r="M62" s="299" t="s">
        <v>513</v>
      </c>
      <c r="N62" s="300"/>
      <c r="O62" s="301">
        <f t="shared" ref="O62:O63" si="10">K62*N62</f>
        <v>0</v>
      </c>
      <c r="P62" s="301">
        <f t="shared" ref="P62:P70" si="11">O62*0.22</f>
        <v>0</v>
      </c>
      <c r="Q62" s="301">
        <f t="shared" ref="Q62:Q63" si="12">O62+P62</f>
        <v>0</v>
      </c>
    </row>
    <row r="63" spans="1:18" ht="9.9499999999999993" customHeight="1">
      <c r="B63" s="292" t="s">
        <v>243</v>
      </c>
      <c r="C63" s="293" t="s">
        <v>380</v>
      </c>
      <c r="D63" s="294" t="s">
        <v>497</v>
      </c>
      <c r="E63" s="313" t="s">
        <v>299</v>
      </c>
      <c r="F63" s="295" t="s">
        <v>498</v>
      </c>
      <c r="G63" s="296" t="s">
        <v>212</v>
      </c>
      <c r="H63" s="296" t="s">
        <v>213</v>
      </c>
      <c r="I63" s="297">
        <v>1</v>
      </c>
      <c r="J63" s="297">
        <v>1</v>
      </c>
      <c r="K63" s="297">
        <v>2</v>
      </c>
      <c r="L63" s="298">
        <f t="shared" si="9"/>
        <v>4</v>
      </c>
      <c r="M63" s="299" t="s">
        <v>217</v>
      </c>
      <c r="N63" s="300"/>
      <c r="O63" s="301">
        <f t="shared" si="10"/>
        <v>0</v>
      </c>
      <c r="P63" s="301">
        <f t="shared" si="11"/>
        <v>0</v>
      </c>
      <c r="Q63" s="301">
        <f t="shared" si="12"/>
        <v>0</v>
      </c>
    </row>
    <row r="64" spans="1:18" ht="9.9499999999999993" customHeight="1">
      <c r="B64" s="292" t="s">
        <v>244</v>
      </c>
      <c r="C64" s="293" t="s">
        <v>380</v>
      </c>
      <c r="D64" s="294" t="s">
        <v>497</v>
      </c>
      <c r="E64" s="313" t="s">
        <v>299</v>
      </c>
      <c r="F64" s="295" t="s">
        <v>498</v>
      </c>
      <c r="G64" s="296" t="s">
        <v>518</v>
      </c>
      <c r="H64" s="296" t="s">
        <v>270</v>
      </c>
      <c r="I64" s="297">
        <v>1</v>
      </c>
      <c r="J64" s="297">
        <v>0</v>
      </c>
      <c r="K64" s="297">
        <v>7</v>
      </c>
      <c r="L64" s="298">
        <f t="shared" ref="L64:L65" si="13">(I64+J64)*K64</f>
        <v>7</v>
      </c>
      <c r="M64" s="299" t="s">
        <v>275</v>
      </c>
      <c r="N64" s="300"/>
      <c r="O64" s="301">
        <f t="shared" ref="O64:O65" si="14">K64*N64</f>
        <v>0</v>
      </c>
      <c r="P64" s="301">
        <f t="shared" si="11"/>
        <v>0</v>
      </c>
      <c r="Q64" s="301">
        <f t="shared" ref="Q64:Q65" si="15">O64+P64</f>
        <v>0</v>
      </c>
    </row>
    <row r="65" spans="1:18" ht="9.9499999999999993" customHeight="1">
      <c r="B65" s="292" t="s">
        <v>245</v>
      </c>
      <c r="C65" s="293" t="s">
        <v>380</v>
      </c>
      <c r="D65" s="294" t="s">
        <v>497</v>
      </c>
      <c r="E65" s="313" t="s">
        <v>299</v>
      </c>
      <c r="F65" s="295" t="s">
        <v>498</v>
      </c>
      <c r="G65" s="296" t="s">
        <v>212</v>
      </c>
      <c r="H65" s="296" t="s">
        <v>213</v>
      </c>
      <c r="I65" s="297">
        <v>1</v>
      </c>
      <c r="J65" s="297">
        <v>1</v>
      </c>
      <c r="K65" s="297">
        <v>2</v>
      </c>
      <c r="L65" s="298">
        <f t="shared" si="13"/>
        <v>4</v>
      </c>
      <c r="M65" s="299" t="s">
        <v>275</v>
      </c>
      <c r="N65" s="300"/>
      <c r="O65" s="301">
        <f t="shared" si="14"/>
        <v>0</v>
      </c>
      <c r="P65" s="301">
        <f t="shared" si="11"/>
        <v>0</v>
      </c>
      <c r="Q65" s="301">
        <f t="shared" si="15"/>
        <v>0</v>
      </c>
    </row>
    <row r="66" spans="1:18" ht="9.9499999999999993" customHeight="1">
      <c r="B66" s="292" t="s">
        <v>246</v>
      </c>
      <c r="C66" s="293" t="s">
        <v>380</v>
      </c>
      <c r="D66" s="294" t="s">
        <v>497</v>
      </c>
      <c r="E66" s="313" t="s">
        <v>299</v>
      </c>
      <c r="F66" s="295" t="s">
        <v>498</v>
      </c>
      <c r="G66" s="296" t="s">
        <v>212</v>
      </c>
      <c r="H66" s="296" t="s">
        <v>213</v>
      </c>
      <c r="I66" s="297">
        <v>1</v>
      </c>
      <c r="J66" s="297">
        <v>1</v>
      </c>
      <c r="K66" s="297">
        <v>2</v>
      </c>
      <c r="L66" s="298">
        <f t="shared" ref="L66:L68" si="16">(I66+J66)*K66</f>
        <v>4</v>
      </c>
      <c r="M66" s="299" t="s">
        <v>373</v>
      </c>
      <c r="N66" s="300"/>
      <c r="O66" s="301">
        <f t="shared" ref="O66:O68" si="17">K66*N66</f>
        <v>0</v>
      </c>
      <c r="P66" s="301">
        <f t="shared" si="11"/>
        <v>0</v>
      </c>
      <c r="Q66" s="301">
        <f t="shared" ref="Q66:Q68" si="18">O66+P66</f>
        <v>0</v>
      </c>
    </row>
    <row r="67" spans="1:18" ht="9.9499999999999993" customHeight="1">
      <c r="B67" s="292" t="s">
        <v>247</v>
      </c>
      <c r="C67" s="293" t="s">
        <v>380</v>
      </c>
      <c r="D67" s="294" t="s">
        <v>497</v>
      </c>
      <c r="E67" s="313" t="s">
        <v>299</v>
      </c>
      <c r="F67" s="295" t="s">
        <v>498</v>
      </c>
      <c r="G67" s="296" t="s">
        <v>212</v>
      </c>
      <c r="H67" s="296" t="s">
        <v>213</v>
      </c>
      <c r="I67" s="297">
        <v>1</v>
      </c>
      <c r="J67" s="297">
        <v>1</v>
      </c>
      <c r="K67" s="297">
        <v>29</v>
      </c>
      <c r="L67" s="298">
        <f t="shared" si="16"/>
        <v>58</v>
      </c>
      <c r="M67" s="299" t="s">
        <v>527</v>
      </c>
      <c r="N67" s="300"/>
      <c r="O67" s="301">
        <f t="shared" si="17"/>
        <v>0</v>
      </c>
      <c r="P67" s="301">
        <f t="shared" si="11"/>
        <v>0</v>
      </c>
      <c r="Q67" s="301">
        <f t="shared" si="18"/>
        <v>0</v>
      </c>
    </row>
    <row r="68" spans="1:18" ht="9.9499999999999993" customHeight="1">
      <c r="B68" s="292" t="s">
        <v>248</v>
      </c>
      <c r="C68" s="293" t="s">
        <v>380</v>
      </c>
      <c r="D68" s="294" t="s">
        <v>497</v>
      </c>
      <c r="E68" s="313" t="s">
        <v>299</v>
      </c>
      <c r="F68" s="295" t="s">
        <v>498</v>
      </c>
      <c r="G68" s="296" t="s">
        <v>212</v>
      </c>
      <c r="H68" s="296" t="s">
        <v>213</v>
      </c>
      <c r="I68" s="297">
        <v>1</v>
      </c>
      <c r="J68" s="297">
        <v>1</v>
      </c>
      <c r="K68" s="297">
        <v>2</v>
      </c>
      <c r="L68" s="298">
        <f t="shared" si="16"/>
        <v>4</v>
      </c>
      <c r="M68" s="299" t="s">
        <v>223</v>
      </c>
      <c r="N68" s="300"/>
      <c r="O68" s="301">
        <f t="shared" si="17"/>
        <v>0</v>
      </c>
      <c r="P68" s="301">
        <f t="shared" si="11"/>
        <v>0</v>
      </c>
      <c r="Q68" s="301">
        <f t="shared" si="18"/>
        <v>0</v>
      </c>
    </row>
    <row r="69" spans="1:18" ht="9.9499999999999993" customHeight="1">
      <c r="B69" s="292" t="s">
        <v>267</v>
      </c>
      <c r="C69" s="293" t="s">
        <v>380</v>
      </c>
      <c r="D69" s="294" t="s">
        <v>497</v>
      </c>
      <c r="E69" s="313" t="s">
        <v>299</v>
      </c>
      <c r="F69" s="295" t="s">
        <v>498</v>
      </c>
      <c r="G69" s="296" t="s">
        <v>518</v>
      </c>
      <c r="H69" s="296" t="s">
        <v>270</v>
      </c>
      <c r="I69" s="297">
        <v>1</v>
      </c>
      <c r="J69" s="297">
        <v>0</v>
      </c>
      <c r="K69" s="297">
        <v>2</v>
      </c>
      <c r="L69" s="298">
        <f t="shared" ref="L69:L70" si="19">(I69+J69)*K69</f>
        <v>2</v>
      </c>
      <c r="M69" s="299" t="s">
        <v>534</v>
      </c>
      <c r="N69" s="300"/>
      <c r="O69" s="301">
        <f t="shared" ref="O69:O70" si="20">K69*N69</f>
        <v>0</v>
      </c>
      <c r="P69" s="301">
        <f t="shared" si="11"/>
        <v>0</v>
      </c>
      <c r="Q69" s="301">
        <f t="shared" ref="Q69:Q70" si="21">O69+P69</f>
        <v>0</v>
      </c>
    </row>
    <row r="70" spans="1:18" ht="9.9499999999999993" customHeight="1">
      <c r="B70" s="292" t="s">
        <v>383</v>
      </c>
      <c r="C70" s="293" t="s">
        <v>380</v>
      </c>
      <c r="D70" s="294" t="s">
        <v>497</v>
      </c>
      <c r="E70" s="313" t="s">
        <v>299</v>
      </c>
      <c r="F70" s="295" t="s">
        <v>498</v>
      </c>
      <c r="G70" s="296" t="s">
        <v>212</v>
      </c>
      <c r="H70" s="296" t="s">
        <v>213</v>
      </c>
      <c r="I70" s="297">
        <v>1</v>
      </c>
      <c r="J70" s="297">
        <v>1</v>
      </c>
      <c r="K70" s="297">
        <v>2</v>
      </c>
      <c r="L70" s="298">
        <f t="shared" si="19"/>
        <v>4</v>
      </c>
      <c r="M70" s="299" t="s">
        <v>227</v>
      </c>
      <c r="N70" s="300"/>
      <c r="O70" s="301">
        <f t="shared" si="20"/>
        <v>0</v>
      </c>
      <c r="P70" s="301">
        <f t="shared" si="11"/>
        <v>0</v>
      </c>
      <c r="Q70" s="301">
        <f t="shared" si="21"/>
        <v>0</v>
      </c>
    </row>
    <row r="71" spans="1:18" ht="9.9499999999999993" customHeight="1"/>
    <row r="72" spans="1:18" ht="5.0999999999999996" customHeight="1">
      <c r="A72" s="311"/>
      <c r="B72" s="311"/>
      <c r="C72" s="311"/>
      <c r="D72" s="311"/>
      <c r="E72" s="311"/>
      <c r="F72" s="311"/>
      <c r="G72" s="311"/>
      <c r="H72" s="311"/>
      <c r="I72" s="311"/>
      <c r="J72" s="311"/>
      <c r="K72" s="311"/>
      <c r="L72" s="311"/>
      <c r="M72" s="311"/>
      <c r="N72" s="311"/>
      <c r="O72" s="311"/>
      <c r="P72" s="311"/>
      <c r="Q72" s="311"/>
      <c r="R72" s="311"/>
    </row>
    <row r="73" spans="1:18" ht="9.9499999999999993" customHeight="1"/>
    <row r="74" spans="1:18" ht="9.9499999999999993" customHeight="1">
      <c r="B74" s="292" t="s">
        <v>14</v>
      </c>
      <c r="C74" s="293" t="s">
        <v>380</v>
      </c>
      <c r="D74" s="294" t="s">
        <v>714</v>
      </c>
      <c r="E74" s="313" t="s">
        <v>299</v>
      </c>
      <c r="F74" s="295" t="s">
        <v>499</v>
      </c>
      <c r="G74" s="296" t="s">
        <v>212</v>
      </c>
      <c r="H74" s="296" t="s">
        <v>213</v>
      </c>
      <c r="I74" s="297">
        <v>1</v>
      </c>
      <c r="J74" s="297">
        <v>1</v>
      </c>
      <c r="K74" s="297">
        <v>1</v>
      </c>
      <c r="L74" s="298">
        <f>(I74+J74)*K74</f>
        <v>2</v>
      </c>
      <c r="M74" s="299" t="s">
        <v>211</v>
      </c>
      <c r="N74" s="300"/>
      <c r="O74" s="301">
        <f>K74*N74</f>
        <v>0</v>
      </c>
      <c r="P74" s="301">
        <f>O74*0.22</f>
        <v>0</v>
      </c>
      <c r="Q74" s="301">
        <f>O74+P74</f>
        <v>0</v>
      </c>
    </row>
    <row r="75" spans="1:18" ht="9.9499999999999993" customHeight="1">
      <c r="B75" s="292" t="s">
        <v>17</v>
      </c>
      <c r="C75" s="293" t="s">
        <v>380</v>
      </c>
      <c r="D75" s="294" t="s">
        <v>714</v>
      </c>
      <c r="E75" s="313" t="s">
        <v>299</v>
      </c>
      <c r="F75" s="295" t="s">
        <v>499</v>
      </c>
      <c r="G75" s="296" t="s">
        <v>530</v>
      </c>
      <c r="H75" s="296" t="s">
        <v>210</v>
      </c>
      <c r="I75" s="297">
        <v>2</v>
      </c>
      <c r="J75" s="297">
        <v>1</v>
      </c>
      <c r="K75" s="297">
        <v>4</v>
      </c>
      <c r="L75" s="298">
        <f t="shared" ref="L75:L76" si="22">(I75+J75)*K75</f>
        <v>12</v>
      </c>
      <c r="M75" s="299" t="s">
        <v>222</v>
      </c>
      <c r="N75" s="300"/>
      <c r="O75" s="301">
        <f t="shared" ref="O75:O76" si="23">K75*N75</f>
        <v>0</v>
      </c>
      <c r="P75" s="301">
        <f t="shared" ref="P75:P76" si="24">O75*0.22</f>
        <v>0</v>
      </c>
      <c r="Q75" s="301">
        <f t="shared" ref="Q75:Q76" si="25">O75+P75</f>
        <v>0</v>
      </c>
    </row>
    <row r="76" spans="1:18" ht="9.9499999999999993" customHeight="1">
      <c r="B76" s="292" t="s">
        <v>243</v>
      </c>
      <c r="C76" s="293" t="s">
        <v>380</v>
      </c>
      <c r="D76" s="294" t="s">
        <v>714</v>
      </c>
      <c r="E76" s="313" t="s">
        <v>299</v>
      </c>
      <c r="F76" s="295" t="s">
        <v>499</v>
      </c>
      <c r="G76" s="296" t="s">
        <v>212</v>
      </c>
      <c r="H76" s="296" t="s">
        <v>213</v>
      </c>
      <c r="I76" s="297">
        <v>1</v>
      </c>
      <c r="J76" s="297">
        <v>1</v>
      </c>
      <c r="K76" s="297">
        <v>2</v>
      </c>
      <c r="L76" s="298">
        <f t="shared" si="22"/>
        <v>4</v>
      </c>
      <c r="M76" s="299" t="s">
        <v>222</v>
      </c>
      <c r="N76" s="300"/>
      <c r="O76" s="301">
        <f t="shared" si="23"/>
        <v>0</v>
      </c>
      <c r="P76" s="301">
        <f t="shared" si="24"/>
        <v>0</v>
      </c>
      <c r="Q76" s="301">
        <f t="shared" si="25"/>
        <v>0</v>
      </c>
    </row>
    <row r="77" spans="1:18" ht="9.9499999999999993" customHeight="1"/>
    <row r="78" spans="1:18" ht="5.0999999999999996" customHeight="1">
      <c r="A78" s="311"/>
      <c r="B78" s="311"/>
      <c r="C78" s="311"/>
      <c r="D78" s="311"/>
      <c r="E78" s="311"/>
      <c r="F78" s="311"/>
      <c r="G78" s="311"/>
      <c r="H78" s="311"/>
      <c r="I78" s="311"/>
      <c r="J78" s="311"/>
      <c r="K78" s="311"/>
      <c r="L78" s="311"/>
      <c r="M78" s="311"/>
      <c r="N78" s="311"/>
      <c r="O78" s="311"/>
      <c r="P78" s="311"/>
      <c r="Q78" s="311"/>
      <c r="R78" s="311"/>
    </row>
    <row r="79" spans="1:18" ht="9.9499999999999993" customHeight="1"/>
    <row r="80" spans="1:18" ht="9.9499999999999993" customHeight="1">
      <c r="B80" s="292" t="s">
        <v>14</v>
      </c>
      <c r="C80" s="293" t="s">
        <v>380</v>
      </c>
      <c r="D80" s="294" t="s">
        <v>715</v>
      </c>
      <c r="E80" s="313" t="s">
        <v>299</v>
      </c>
      <c r="F80" s="295" t="s">
        <v>500</v>
      </c>
      <c r="G80" s="296" t="s">
        <v>212</v>
      </c>
      <c r="H80" s="296" t="s">
        <v>213</v>
      </c>
      <c r="I80" s="297">
        <v>1</v>
      </c>
      <c r="J80" s="297">
        <v>1</v>
      </c>
      <c r="K80" s="297">
        <v>4</v>
      </c>
      <c r="L80" s="298">
        <f>(I80+J80)*K80</f>
        <v>8</v>
      </c>
      <c r="M80" s="299" t="s">
        <v>214</v>
      </c>
      <c r="N80" s="300"/>
      <c r="O80" s="301">
        <f>K80*N80</f>
        <v>0</v>
      </c>
      <c r="P80" s="301">
        <f>O80*0.22</f>
        <v>0</v>
      </c>
      <c r="Q80" s="301">
        <f>O80+P80</f>
        <v>0</v>
      </c>
    </row>
    <row r="81" spans="1:18" ht="9.9499999999999993" customHeight="1"/>
    <row r="82" spans="1:18" ht="5.0999999999999996" customHeight="1">
      <c r="A82" s="311"/>
      <c r="B82" s="311"/>
      <c r="C82" s="311"/>
      <c r="D82" s="311"/>
      <c r="E82" s="311"/>
      <c r="F82" s="311"/>
      <c r="G82" s="311"/>
      <c r="H82" s="311"/>
      <c r="I82" s="311"/>
      <c r="J82" s="311"/>
      <c r="K82" s="311"/>
      <c r="L82" s="311"/>
      <c r="M82" s="311"/>
      <c r="N82" s="311"/>
      <c r="O82" s="311"/>
      <c r="P82" s="311"/>
      <c r="Q82" s="311"/>
      <c r="R82" s="311"/>
    </row>
    <row r="83" spans="1:18" ht="9.9499999999999993" customHeight="1"/>
    <row r="84" spans="1:18" ht="9.9499999999999993" customHeight="1">
      <c r="B84" s="292" t="s">
        <v>14</v>
      </c>
      <c r="C84" s="293" t="s">
        <v>380</v>
      </c>
      <c r="D84" s="294" t="s">
        <v>721</v>
      </c>
      <c r="E84" s="313" t="s">
        <v>299</v>
      </c>
      <c r="F84" s="295" t="s">
        <v>501</v>
      </c>
      <c r="G84" s="296" t="s">
        <v>212</v>
      </c>
      <c r="H84" s="296" t="s">
        <v>213</v>
      </c>
      <c r="I84" s="297">
        <v>1</v>
      </c>
      <c r="J84" s="297">
        <v>1</v>
      </c>
      <c r="K84" s="297">
        <v>1</v>
      </c>
      <c r="L84" s="298">
        <f>(I84+J84)*K84</f>
        <v>2</v>
      </c>
      <c r="M84" s="299" t="s">
        <v>214</v>
      </c>
      <c r="N84" s="300"/>
      <c r="O84" s="301">
        <f>K84*N84</f>
        <v>0</v>
      </c>
      <c r="P84" s="301">
        <f>O84*0.22</f>
        <v>0</v>
      </c>
      <c r="Q84" s="301">
        <f>O84+P84</f>
        <v>0</v>
      </c>
    </row>
    <row r="85" spans="1:18" ht="9.9499999999999993" customHeight="1">
      <c r="B85" s="292" t="s">
        <v>14</v>
      </c>
      <c r="C85" s="293" t="s">
        <v>380</v>
      </c>
      <c r="D85" s="294" t="s">
        <v>721</v>
      </c>
      <c r="E85" s="313" t="s">
        <v>299</v>
      </c>
      <c r="F85" s="295" t="s">
        <v>501</v>
      </c>
      <c r="G85" s="296" t="s">
        <v>321</v>
      </c>
      <c r="H85" s="296" t="s">
        <v>270</v>
      </c>
      <c r="I85" s="297">
        <v>1</v>
      </c>
      <c r="J85" s="297">
        <v>1</v>
      </c>
      <c r="K85" s="297">
        <v>1</v>
      </c>
      <c r="L85" s="298">
        <f>(I85+J85)*K85</f>
        <v>2</v>
      </c>
      <c r="M85" s="299" t="s">
        <v>218</v>
      </c>
      <c r="N85" s="300"/>
      <c r="O85" s="301">
        <f>K85*N85</f>
        <v>0</v>
      </c>
      <c r="P85" s="301">
        <f>O85*0.22</f>
        <v>0</v>
      </c>
      <c r="Q85" s="301">
        <f>O85+P85</f>
        <v>0</v>
      </c>
    </row>
    <row r="86" spans="1:18" ht="9.9499999999999993" customHeight="1">
      <c r="B86" s="292" t="s">
        <v>17</v>
      </c>
      <c r="C86" s="293" t="s">
        <v>380</v>
      </c>
      <c r="D86" s="294" t="s">
        <v>721</v>
      </c>
      <c r="E86" s="313" t="s">
        <v>299</v>
      </c>
      <c r="F86" s="295" t="s">
        <v>501</v>
      </c>
      <c r="G86" s="296" t="s">
        <v>212</v>
      </c>
      <c r="H86" s="296" t="s">
        <v>213</v>
      </c>
      <c r="I86" s="297">
        <v>1</v>
      </c>
      <c r="J86" s="297">
        <v>1</v>
      </c>
      <c r="K86" s="297">
        <v>1</v>
      </c>
      <c r="L86" s="298">
        <f t="shared" ref="L86:L89" si="26">(I86+J86)*K86</f>
        <v>2</v>
      </c>
      <c r="M86" s="299" t="s">
        <v>457</v>
      </c>
      <c r="N86" s="300"/>
      <c r="O86" s="301">
        <f t="shared" ref="O86:O89" si="27">K86*N86</f>
        <v>0</v>
      </c>
      <c r="P86" s="301">
        <f t="shared" ref="P86:P91" si="28">O86*0.22</f>
        <v>0</v>
      </c>
      <c r="Q86" s="301">
        <f t="shared" ref="Q86:Q89" si="29">O86+P86</f>
        <v>0</v>
      </c>
    </row>
    <row r="87" spans="1:18" ht="9.9499999999999993" customHeight="1">
      <c r="B87" s="292" t="s">
        <v>243</v>
      </c>
      <c r="C87" s="293" t="s">
        <v>380</v>
      </c>
      <c r="D87" s="294" t="s">
        <v>721</v>
      </c>
      <c r="E87" s="313" t="s">
        <v>299</v>
      </c>
      <c r="F87" s="295" t="s">
        <v>501</v>
      </c>
      <c r="G87" s="296" t="s">
        <v>212</v>
      </c>
      <c r="H87" s="296" t="s">
        <v>213</v>
      </c>
      <c r="I87" s="297">
        <v>1</v>
      </c>
      <c r="J87" s="297">
        <v>1</v>
      </c>
      <c r="K87" s="297">
        <v>2</v>
      </c>
      <c r="L87" s="298">
        <f t="shared" si="26"/>
        <v>4</v>
      </c>
      <c r="M87" s="299" t="s">
        <v>222</v>
      </c>
      <c r="N87" s="300"/>
      <c r="O87" s="301">
        <f t="shared" si="27"/>
        <v>0</v>
      </c>
      <c r="P87" s="301">
        <f t="shared" si="28"/>
        <v>0</v>
      </c>
      <c r="Q87" s="301">
        <f t="shared" si="29"/>
        <v>0</v>
      </c>
    </row>
    <row r="88" spans="1:18" ht="9.9499999999999993" customHeight="1">
      <c r="B88" s="292" t="s">
        <v>244</v>
      </c>
      <c r="C88" s="293" t="s">
        <v>380</v>
      </c>
      <c r="D88" s="294" t="s">
        <v>721</v>
      </c>
      <c r="E88" s="313" t="s">
        <v>299</v>
      </c>
      <c r="F88" s="295" t="s">
        <v>501</v>
      </c>
      <c r="G88" s="296" t="s">
        <v>212</v>
      </c>
      <c r="H88" s="296" t="s">
        <v>213</v>
      </c>
      <c r="I88" s="297">
        <v>1</v>
      </c>
      <c r="J88" s="297">
        <v>1</v>
      </c>
      <c r="K88" s="297">
        <v>1</v>
      </c>
      <c r="L88" s="298">
        <f t="shared" si="26"/>
        <v>2</v>
      </c>
      <c r="M88" s="299" t="s">
        <v>223</v>
      </c>
      <c r="N88" s="300"/>
      <c r="O88" s="301">
        <f t="shared" si="27"/>
        <v>0</v>
      </c>
      <c r="P88" s="301">
        <f t="shared" si="28"/>
        <v>0</v>
      </c>
      <c r="Q88" s="301">
        <f t="shared" si="29"/>
        <v>0</v>
      </c>
    </row>
    <row r="89" spans="1:18" ht="9.9499999999999993" customHeight="1">
      <c r="B89" s="292" t="s">
        <v>245</v>
      </c>
      <c r="C89" s="293" t="s">
        <v>380</v>
      </c>
      <c r="D89" s="294" t="s">
        <v>721</v>
      </c>
      <c r="E89" s="313" t="s">
        <v>299</v>
      </c>
      <c r="F89" s="295" t="s">
        <v>501</v>
      </c>
      <c r="G89" s="296" t="s">
        <v>212</v>
      </c>
      <c r="H89" s="296" t="s">
        <v>213</v>
      </c>
      <c r="I89" s="297">
        <v>1</v>
      </c>
      <c r="J89" s="297">
        <v>1</v>
      </c>
      <c r="K89" s="297">
        <v>2</v>
      </c>
      <c r="L89" s="298">
        <f t="shared" si="26"/>
        <v>4</v>
      </c>
      <c r="M89" s="299" t="s">
        <v>535</v>
      </c>
      <c r="N89" s="300"/>
      <c r="O89" s="301">
        <f t="shared" si="27"/>
        <v>0</v>
      </c>
      <c r="P89" s="301">
        <f t="shared" si="28"/>
        <v>0</v>
      </c>
      <c r="Q89" s="301">
        <f t="shared" si="29"/>
        <v>0</v>
      </c>
    </row>
    <row r="90" spans="1:18" ht="9.9499999999999993" customHeight="1">
      <c r="B90" s="292" t="s">
        <v>246</v>
      </c>
      <c r="C90" s="293" t="s">
        <v>380</v>
      </c>
      <c r="D90" s="294" t="s">
        <v>721</v>
      </c>
      <c r="E90" s="313" t="s">
        <v>299</v>
      </c>
      <c r="F90" s="295" t="s">
        <v>501</v>
      </c>
      <c r="G90" s="296" t="s">
        <v>212</v>
      </c>
      <c r="H90" s="296" t="s">
        <v>213</v>
      </c>
      <c r="I90" s="297">
        <v>1</v>
      </c>
      <c r="J90" s="297">
        <v>1</v>
      </c>
      <c r="K90" s="297">
        <v>2</v>
      </c>
      <c r="L90" s="298">
        <f t="shared" ref="L90:L91" si="30">(I90+J90)*K90</f>
        <v>4</v>
      </c>
      <c r="M90" s="299" t="s">
        <v>492</v>
      </c>
      <c r="N90" s="300"/>
      <c r="O90" s="301">
        <f t="shared" ref="O90:O91" si="31">K90*N90</f>
        <v>0</v>
      </c>
      <c r="P90" s="301">
        <f t="shared" si="28"/>
        <v>0</v>
      </c>
      <c r="Q90" s="301">
        <f t="shared" ref="Q90:Q91" si="32">O90+P90</f>
        <v>0</v>
      </c>
    </row>
    <row r="91" spans="1:18" ht="9.9499999999999993" customHeight="1">
      <c r="B91" s="292" t="s">
        <v>247</v>
      </c>
      <c r="C91" s="293" t="s">
        <v>380</v>
      </c>
      <c r="D91" s="294" t="s">
        <v>721</v>
      </c>
      <c r="E91" s="313" t="s">
        <v>299</v>
      </c>
      <c r="F91" s="295" t="s">
        <v>501</v>
      </c>
      <c r="G91" s="296" t="s">
        <v>212</v>
      </c>
      <c r="H91" s="296" t="s">
        <v>213</v>
      </c>
      <c r="I91" s="297">
        <v>1</v>
      </c>
      <c r="J91" s="297">
        <v>1</v>
      </c>
      <c r="K91" s="297">
        <v>1</v>
      </c>
      <c r="L91" s="298">
        <f t="shared" si="30"/>
        <v>2</v>
      </c>
      <c r="M91" s="299" t="s">
        <v>227</v>
      </c>
      <c r="N91" s="300"/>
      <c r="O91" s="301">
        <f t="shared" si="31"/>
        <v>0</v>
      </c>
      <c r="P91" s="301">
        <f t="shared" si="28"/>
        <v>0</v>
      </c>
      <c r="Q91" s="301">
        <f t="shared" si="32"/>
        <v>0</v>
      </c>
    </row>
    <row r="92" spans="1:18" ht="9.9499999999999993" customHeight="1"/>
    <row r="93" spans="1:18" ht="5.0999999999999996" customHeight="1">
      <c r="A93" s="311"/>
      <c r="B93" s="311"/>
      <c r="C93" s="311"/>
      <c r="D93" s="311"/>
      <c r="E93" s="311"/>
      <c r="F93" s="311"/>
      <c r="G93" s="311"/>
      <c r="H93" s="311"/>
      <c r="I93" s="311"/>
      <c r="J93" s="311"/>
      <c r="K93" s="311"/>
      <c r="L93" s="311"/>
      <c r="M93" s="311"/>
      <c r="N93" s="311"/>
      <c r="O93" s="311"/>
      <c r="P93" s="311"/>
      <c r="Q93" s="311"/>
      <c r="R93" s="311"/>
    </row>
    <row r="94" spans="1:18" ht="9.9499999999999993" customHeight="1"/>
    <row r="95" spans="1:18" ht="9.9499999999999993" customHeight="1">
      <c r="B95" s="292" t="s">
        <v>14</v>
      </c>
      <c r="C95" s="293" t="s">
        <v>380</v>
      </c>
      <c r="D95" s="294" t="s">
        <v>716</v>
      </c>
      <c r="E95" s="313" t="s">
        <v>299</v>
      </c>
      <c r="F95" s="295" t="s">
        <v>502</v>
      </c>
      <c r="G95" s="296" t="s">
        <v>212</v>
      </c>
      <c r="H95" s="296" t="s">
        <v>213</v>
      </c>
      <c r="I95" s="297">
        <v>1</v>
      </c>
      <c r="J95" s="297">
        <v>1</v>
      </c>
      <c r="K95" s="297">
        <v>2</v>
      </c>
      <c r="L95" s="298">
        <f>(I95+J95)*K95</f>
        <v>4</v>
      </c>
      <c r="M95" s="299" t="s">
        <v>214</v>
      </c>
      <c r="N95" s="300"/>
      <c r="O95" s="301">
        <f>K95*N95</f>
        <v>0</v>
      </c>
      <c r="P95" s="301">
        <f>O95*0.22</f>
        <v>0</v>
      </c>
      <c r="Q95" s="301">
        <f>O95+P95</f>
        <v>0</v>
      </c>
    </row>
    <row r="96" spans="1:18" ht="9.9499999999999993" customHeight="1">
      <c r="B96" s="292" t="s">
        <v>17</v>
      </c>
      <c r="C96" s="293" t="s">
        <v>380</v>
      </c>
      <c r="D96" s="294" t="s">
        <v>716</v>
      </c>
      <c r="E96" s="313" t="s">
        <v>299</v>
      </c>
      <c r="F96" s="295" t="s">
        <v>502</v>
      </c>
      <c r="G96" s="296" t="s">
        <v>212</v>
      </c>
      <c r="H96" s="296" t="s">
        <v>213</v>
      </c>
      <c r="I96" s="297">
        <v>1</v>
      </c>
      <c r="J96" s="297">
        <v>1</v>
      </c>
      <c r="K96" s="297">
        <v>1</v>
      </c>
      <c r="L96" s="298">
        <f t="shared" ref="L96:L98" si="33">(I96+J96)*K96</f>
        <v>2</v>
      </c>
      <c r="M96" s="299" t="s">
        <v>457</v>
      </c>
      <c r="N96" s="300"/>
      <c r="O96" s="301">
        <f t="shared" ref="O96:O98" si="34">K96*N96</f>
        <v>0</v>
      </c>
      <c r="P96" s="301">
        <f t="shared" ref="P96:P101" si="35">O96*0.22</f>
        <v>0</v>
      </c>
      <c r="Q96" s="301">
        <f t="shared" ref="Q96:Q98" si="36">O96+P96</f>
        <v>0</v>
      </c>
    </row>
    <row r="97" spans="1:18" ht="9.9499999999999993" customHeight="1">
      <c r="B97" s="292" t="s">
        <v>243</v>
      </c>
      <c r="C97" s="293" t="s">
        <v>380</v>
      </c>
      <c r="D97" s="294" t="s">
        <v>716</v>
      </c>
      <c r="E97" s="313" t="s">
        <v>299</v>
      </c>
      <c r="F97" s="295" t="s">
        <v>502</v>
      </c>
      <c r="G97" s="296" t="s">
        <v>212</v>
      </c>
      <c r="H97" s="296" t="s">
        <v>213</v>
      </c>
      <c r="I97" s="297">
        <v>1</v>
      </c>
      <c r="J97" s="297">
        <v>1</v>
      </c>
      <c r="K97" s="297">
        <v>4</v>
      </c>
      <c r="L97" s="298">
        <f t="shared" si="33"/>
        <v>8</v>
      </c>
      <c r="M97" s="299" t="s">
        <v>222</v>
      </c>
      <c r="N97" s="300"/>
      <c r="O97" s="301">
        <f t="shared" si="34"/>
        <v>0</v>
      </c>
      <c r="P97" s="301">
        <f t="shared" si="35"/>
        <v>0</v>
      </c>
      <c r="Q97" s="301">
        <f t="shared" si="36"/>
        <v>0</v>
      </c>
    </row>
    <row r="98" spans="1:18" ht="9.9499999999999993" customHeight="1">
      <c r="B98" s="292" t="s">
        <v>244</v>
      </c>
      <c r="C98" s="293" t="s">
        <v>380</v>
      </c>
      <c r="D98" s="294" t="s">
        <v>716</v>
      </c>
      <c r="E98" s="313" t="s">
        <v>299</v>
      </c>
      <c r="F98" s="295" t="s">
        <v>502</v>
      </c>
      <c r="G98" s="296" t="s">
        <v>212</v>
      </c>
      <c r="H98" s="296" t="s">
        <v>266</v>
      </c>
      <c r="I98" s="297">
        <v>2</v>
      </c>
      <c r="J98" s="297">
        <v>1</v>
      </c>
      <c r="K98" s="297">
        <v>7</v>
      </c>
      <c r="L98" s="298">
        <f t="shared" si="33"/>
        <v>21</v>
      </c>
      <c r="M98" s="299" t="s">
        <v>222</v>
      </c>
      <c r="N98" s="300"/>
      <c r="O98" s="301">
        <f t="shared" si="34"/>
        <v>0</v>
      </c>
      <c r="P98" s="301">
        <f t="shared" si="35"/>
        <v>0</v>
      </c>
      <c r="Q98" s="301">
        <f t="shared" si="36"/>
        <v>0</v>
      </c>
    </row>
    <row r="99" spans="1:18" ht="9.9499999999999993" customHeight="1">
      <c r="B99" s="292" t="s">
        <v>245</v>
      </c>
      <c r="C99" s="293" t="s">
        <v>380</v>
      </c>
      <c r="D99" s="294" t="s">
        <v>716</v>
      </c>
      <c r="E99" s="313" t="s">
        <v>299</v>
      </c>
      <c r="F99" s="295" t="s">
        <v>502</v>
      </c>
      <c r="G99" s="296" t="s">
        <v>212</v>
      </c>
      <c r="H99" s="296" t="s">
        <v>268</v>
      </c>
      <c r="I99" s="297">
        <v>1</v>
      </c>
      <c r="J99" s="297">
        <v>1</v>
      </c>
      <c r="K99" s="297">
        <v>3</v>
      </c>
      <c r="L99" s="298">
        <f t="shared" ref="L99:L101" si="37">(I99+J99)*K99</f>
        <v>6</v>
      </c>
      <c r="M99" s="299" t="s">
        <v>222</v>
      </c>
      <c r="N99" s="300"/>
      <c r="O99" s="301">
        <f t="shared" ref="O99:O101" si="38">K99*N99</f>
        <v>0</v>
      </c>
      <c r="P99" s="301">
        <f t="shared" si="35"/>
        <v>0</v>
      </c>
      <c r="Q99" s="301">
        <f t="shared" ref="Q99:Q101" si="39">O99+P99</f>
        <v>0</v>
      </c>
    </row>
    <row r="100" spans="1:18" ht="9.9499999999999993" customHeight="1">
      <c r="B100" s="292" t="s">
        <v>246</v>
      </c>
      <c r="C100" s="293" t="s">
        <v>380</v>
      </c>
      <c r="D100" s="294" t="s">
        <v>716</v>
      </c>
      <c r="E100" s="313" t="s">
        <v>299</v>
      </c>
      <c r="F100" s="295" t="s">
        <v>502</v>
      </c>
      <c r="G100" s="296" t="s">
        <v>212</v>
      </c>
      <c r="H100" s="296" t="s">
        <v>213</v>
      </c>
      <c r="I100" s="297">
        <v>1</v>
      </c>
      <c r="J100" s="297">
        <v>1</v>
      </c>
      <c r="K100" s="297">
        <v>1</v>
      </c>
      <c r="L100" s="298">
        <f t="shared" si="37"/>
        <v>2</v>
      </c>
      <c r="M100" s="299" t="s">
        <v>223</v>
      </c>
      <c r="N100" s="300"/>
      <c r="O100" s="301">
        <f t="shared" si="38"/>
        <v>0</v>
      </c>
      <c r="P100" s="301">
        <f t="shared" si="35"/>
        <v>0</v>
      </c>
      <c r="Q100" s="301">
        <f t="shared" si="39"/>
        <v>0</v>
      </c>
    </row>
    <row r="101" spans="1:18" ht="9.9499999999999993" customHeight="1">
      <c r="B101" s="292" t="s">
        <v>247</v>
      </c>
      <c r="C101" s="293" t="s">
        <v>380</v>
      </c>
      <c r="D101" s="294" t="s">
        <v>716</v>
      </c>
      <c r="E101" s="313" t="s">
        <v>299</v>
      </c>
      <c r="F101" s="295" t="s">
        <v>502</v>
      </c>
      <c r="G101" s="296" t="s">
        <v>212</v>
      </c>
      <c r="H101" s="296" t="s">
        <v>213</v>
      </c>
      <c r="I101" s="297">
        <v>1</v>
      </c>
      <c r="J101" s="297">
        <v>1</v>
      </c>
      <c r="K101" s="297">
        <v>2</v>
      </c>
      <c r="L101" s="298">
        <f t="shared" si="37"/>
        <v>4</v>
      </c>
      <c r="M101" s="299" t="s">
        <v>495</v>
      </c>
      <c r="N101" s="300"/>
      <c r="O101" s="301">
        <f t="shared" si="38"/>
        <v>0</v>
      </c>
      <c r="P101" s="301">
        <f t="shared" si="35"/>
        <v>0</v>
      </c>
      <c r="Q101" s="301">
        <f t="shared" si="39"/>
        <v>0</v>
      </c>
    </row>
    <row r="102" spans="1:18" ht="9.9499999999999993" customHeight="1"/>
    <row r="103" spans="1:18" ht="5.0999999999999996" customHeight="1">
      <c r="A103" s="311"/>
      <c r="B103" s="311"/>
      <c r="C103" s="311"/>
      <c r="D103" s="311"/>
      <c r="E103" s="311"/>
      <c r="F103" s="311"/>
      <c r="G103" s="311"/>
      <c r="H103" s="311"/>
      <c r="I103" s="311"/>
      <c r="J103" s="311"/>
      <c r="K103" s="311"/>
      <c r="L103" s="311"/>
      <c r="M103" s="311"/>
      <c r="N103" s="311"/>
      <c r="O103" s="311"/>
      <c r="P103" s="311"/>
      <c r="Q103" s="311"/>
      <c r="R103" s="311"/>
    </row>
    <row r="104" spans="1:18" ht="9.9499999999999993" customHeight="1"/>
    <row r="105" spans="1:18" ht="9.9499999999999993" customHeight="1">
      <c r="B105" s="292" t="s">
        <v>14</v>
      </c>
      <c r="C105" s="293" t="s">
        <v>380</v>
      </c>
      <c r="D105" s="294" t="s">
        <v>503</v>
      </c>
      <c r="E105" s="313" t="s">
        <v>299</v>
      </c>
      <c r="F105" s="295" t="s">
        <v>504</v>
      </c>
      <c r="G105" s="296" t="s">
        <v>212</v>
      </c>
      <c r="H105" s="296" t="s">
        <v>213</v>
      </c>
      <c r="I105" s="297">
        <v>1</v>
      </c>
      <c r="J105" s="297">
        <v>1</v>
      </c>
      <c r="K105" s="297">
        <v>3</v>
      </c>
      <c r="L105" s="298">
        <f>(I105+J105)*K105</f>
        <v>6</v>
      </c>
      <c r="M105" s="299" t="s">
        <v>214</v>
      </c>
      <c r="N105" s="300"/>
      <c r="O105" s="301">
        <f>K105*N105</f>
        <v>0</v>
      </c>
      <c r="P105" s="301">
        <f>O105*0.22</f>
        <v>0</v>
      </c>
      <c r="Q105" s="301">
        <f>O105+P105</f>
        <v>0</v>
      </c>
    </row>
    <row r="106" spans="1:18" ht="9.9499999999999993" customHeight="1">
      <c r="B106" s="292" t="s">
        <v>17</v>
      </c>
      <c r="C106" s="293" t="s">
        <v>380</v>
      </c>
      <c r="D106" s="294" t="s">
        <v>503</v>
      </c>
      <c r="E106" s="313" t="s">
        <v>299</v>
      </c>
      <c r="F106" s="295" t="s">
        <v>504</v>
      </c>
      <c r="G106" s="296" t="s">
        <v>212</v>
      </c>
      <c r="H106" s="296" t="s">
        <v>213</v>
      </c>
      <c r="I106" s="297">
        <v>1</v>
      </c>
      <c r="J106" s="297">
        <v>1</v>
      </c>
      <c r="K106" s="297">
        <v>2</v>
      </c>
      <c r="L106" s="298">
        <f t="shared" ref="L106:L111" si="40">(I106+J106)*K106</f>
        <v>4</v>
      </c>
      <c r="M106" s="299" t="s">
        <v>215</v>
      </c>
      <c r="N106" s="300"/>
      <c r="O106" s="301">
        <f t="shared" ref="O106:O111" si="41">K106*N106</f>
        <v>0</v>
      </c>
      <c r="P106" s="301">
        <f t="shared" ref="P106:P118" si="42">O106*0.22</f>
        <v>0</v>
      </c>
      <c r="Q106" s="301">
        <f t="shared" ref="Q106:Q111" si="43">O106+P106</f>
        <v>0</v>
      </c>
    </row>
    <row r="107" spans="1:18" ht="9.9499999999999993" customHeight="1">
      <c r="B107" s="292" t="s">
        <v>243</v>
      </c>
      <c r="C107" s="293" t="s">
        <v>380</v>
      </c>
      <c r="D107" s="294" t="s">
        <v>503</v>
      </c>
      <c r="E107" s="313" t="s">
        <v>299</v>
      </c>
      <c r="F107" s="295" t="s">
        <v>504</v>
      </c>
      <c r="G107" s="296" t="s">
        <v>212</v>
      </c>
      <c r="H107" s="296" t="s">
        <v>213</v>
      </c>
      <c r="I107" s="297">
        <v>1</v>
      </c>
      <c r="J107" s="297">
        <v>1</v>
      </c>
      <c r="K107" s="297">
        <v>1</v>
      </c>
      <c r="L107" s="298">
        <f t="shared" si="40"/>
        <v>2</v>
      </c>
      <c r="M107" s="299" t="s">
        <v>512</v>
      </c>
      <c r="N107" s="300"/>
      <c r="O107" s="301">
        <f t="shared" si="41"/>
        <v>0</v>
      </c>
      <c r="P107" s="301">
        <f t="shared" si="42"/>
        <v>0</v>
      </c>
      <c r="Q107" s="301">
        <f t="shared" si="43"/>
        <v>0</v>
      </c>
    </row>
    <row r="108" spans="1:18" ht="9.9499999999999993" customHeight="1">
      <c r="B108" s="292" t="s">
        <v>244</v>
      </c>
      <c r="C108" s="293" t="s">
        <v>380</v>
      </c>
      <c r="D108" s="294" t="s">
        <v>503</v>
      </c>
      <c r="E108" s="313" t="s">
        <v>299</v>
      </c>
      <c r="F108" s="295" t="s">
        <v>504</v>
      </c>
      <c r="G108" s="296" t="s">
        <v>212</v>
      </c>
      <c r="H108" s="296" t="s">
        <v>213</v>
      </c>
      <c r="I108" s="297">
        <v>1</v>
      </c>
      <c r="J108" s="297">
        <v>1</v>
      </c>
      <c r="K108" s="297">
        <v>3</v>
      </c>
      <c r="L108" s="298">
        <f t="shared" si="40"/>
        <v>6</v>
      </c>
      <c r="M108" s="299" t="s">
        <v>516</v>
      </c>
      <c r="N108" s="300"/>
      <c r="O108" s="301">
        <f t="shared" si="41"/>
        <v>0</v>
      </c>
      <c r="P108" s="301">
        <f t="shared" si="42"/>
        <v>0</v>
      </c>
      <c r="Q108" s="301">
        <f t="shared" si="43"/>
        <v>0</v>
      </c>
    </row>
    <row r="109" spans="1:18" ht="9.9499999999999993" customHeight="1">
      <c r="B109" s="292" t="s">
        <v>245</v>
      </c>
      <c r="C109" s="293" t="s">
        <v>380</v>
      </c>
      <c r="D109" s="294" t="s">
        <v>503</v>
      </c>
      <c r="E109" s="313" t="s">
        <v>299</v>
      </c>
      <c r="F109" s="295" t="s">
        <v>504</v>
      </c>
      <c r="G109" s="296" t="s">
        <v>212</v>
      </c>
      <c r="H109" s="296" t="s">
        <v>213</v>
      </c>
      <c r="I109" s="297">
        <v>1</v>
      </c>
      <c r="J109" s="297">
        <v>1</v>
      </c>
      <c r="K109" s="297">
        <v>1</v>
      </c>
      <c r="L109" s="298">
        <f t="shared" si="40"/>
        <v>2</v>
      </c>
      <c r="M109" s="299" t="s">
        <v>232</v>
      </c>
      <c r="N109" s="300"/>
      <c r="O109" s="301">
        <f t="shared" si="41"/>
        <v>0</v>
      </c>
      <c r="P109" s="301">
        <f t="shared" si="42"/>
        <v>0</v>
      </c>
      <c r="Q109" s="301">
        <f t="shared" si="43"/>
        <v>0</v>
      </c>
    </row>
    <row r="110" spans="1:18" ht="9.9499999999999993" customHeight="1">
      <c r="B110" s="292" t="s">
        <v>246</v>
      </c>
      <c r="C110" s="293" t="s">
        <v>380</v>
      </c>
      <c r="D110" s="294" t="s">
        <v>503</v>
      </c>
      <c r="E110" s="313" t="s">
        <v>299</v>
      </c>
      <c r="F110" s="295" t="s">
        <v>504</v>
      </c>
      <c r="G110" s="296" t="s">
        <v>212</v>
      </c>
      <c r="H110" s="296" t="s">
        <v>213</v>
      </c>
      <c r="I110" s="297">
        <v>1</v>
      </c>
      <c r="J110" s="297">
        <v>1</v>
      </c>
      <c r="K110" s="297">
        <v>5</v>
      </c>
      <c r="L110" s="298">
        <f t="shared" si="40"/>
        <v>10</v>
      </c>
      <c r="M110" s="299" t="s">
        <v>275</v>
      </c>
      <c r="N110" s="300"/>
      <c r="O110" s="301">
        <f t="shared" si="41"/>
        <v>0</v>
      </c>
      <c r="P110" s="301">
        <f t="shared" si="42"/>
        <v>0</v>
      </c>
      <c r="Q110" s="301">
        <f t="shared" si="43"/>
        <v>0</v>
      </c>
    </row>
    <row r="111" spans="1:18" ht="9.9499999999999993" customHeight="1">
      <c r="B111" s="292" t="s">
        <v>247</v>
      </c>
      <c r="C111" s="293" t="s">
        <v>380</v>
      </c>
      <c r="D111" s="294" t="s">
        <v>503</v>
      </c>
      <c r="E111" s="313" t="s">
        <v>299</v>
      </c>
      <c r="F111" s="295" t="s">
        <v>504</v>
      </c>
      <c r="G111" s="296" t="s">
        <v>212</v>
      </c>
      <c r="H111" s="296" t="s">
        <v>213</v>
      </c>
      <c r="I111" s="297">
        <v>1</v>
      </c>
      <c r="J111" s="297">
        <v>1</v>
      </c>
      <c r="K111" s="297">
        <v>1</v>
      </c>
      <c r="L111" s="298">
        <f t="shared" si="40"/>
        <v>2</v>
      </c>
      <c r="M111" s="299" t="s">
        <v>339</v>
      </c>
      <c r="N111" s="300"/>
      <c r="O111" s="301">
        <f t="shared" si="41"/>
        <v>0</v>
      </c>
      <c r="P111" s="301">
        <f t="shared" si="42"/>
        <v>0</v>
      </c>
      <c r="Q111" s="301">
        <f t="shared" si="43"/>
        <v>0</v>
      </c>
    </row>
    <row r="112" spans="1:18" ht="9.9499999999999993" customHeight="1">
      <c r="B112" s="292" t="s">
        <v>248</v>
      </c>
      <c r="C112" s="293" t="s">
        <v>380</v>
      </c>
      <c r="D112" s="294" t="s">
        <v>503</v>
      </c>
      <c r="E112" s="313" t="s">
        <v>299</v>
      </c>
      <c r="F112" s="295" t="s">
        <v>504</v>
      </c>
      <c r="G112" s="296" t="s">
        <v>212</v>
      </c>
      <c r="H112" s="296" t="s">
        <v>213</v>
      </c>
      <c r="I112" s="297">
        <v>1</v>
      </c>
      <c r="J112" s="297">
        <v>1</v>
      </c>
      <c r="K112" s="297">
        <v>1</v>
      </c>
      <c r="L112" s="298">
        <f t="shared" ref="L112:L114" si="44">(I112+J112)*K112</f>
        <v>2</v>
      </c>
      <c r="M112" s="299" t="s">
        <v>332</v>
      </c>
      <c r="N112" s="300"/>
      <c r="O112" s="301">
        <f t="shared" ref="O112:O114" si="45">K112*N112</f>
        <v>0</v>
      </c>
      <c r="P112" s="301">
        <f t="shared" si="42"/>
        <v>0</v>
      </c>
      <c r="Q112" s="301">
        <f t="shared" ref="Q112:Q114" si="46">O112+P112</f>
        <v>0</v>
      </c>
    </row>
    <row r="113" spans="1:18" ht="9.9499999999999993" customHeight="1">
      <c r="B113" s="292" t="s">
        <v>267</v>
      </c>
      <c r="C113" s="293" t="s">
        <v>380</v>
      </c>
      <c r="D113" s="294" t="s">
        <v>503</v>
      </c>
      <c r="E113" s="313" t="s">
        <v>299</v>
      </c>
      <c r="F113" s="295" t="s">
        <v>504</v>
      </c>
      <c r="G113" s="296" t="s">
        <v>212</v>
      </c>
      <c r="H113" s="296" t="s">
        <v>213</v>
      </c>
      <c r="I113" s="297">
        <v>1</v>
      </c>
      <c r="J113" s="297">
        <v>1</v>
      </c>
      <c r="K113" s="297">
        <v>11</v>
      </c>
      <c r="L113" s="298">
        <f t="shared" si="44"/>
        <v>22</v>
      </c>
      <c r="M113" s="299" t="s">
        <v>222</v>
      </c>
      <c r="N113" s="300"/>
      <c r="O113" s="301">
        <f t="shared" si="45"/>
        <v>0</v>
      </c>
      <c r="P113" s="301">
        <f t="shared" si="42"/>
        <v>0</v>
      </c>
      <c r="Q113" s="301">
        <f t="shared" si="46"/>
        <v>0</v>
      </c>
    </row>
    <row r="114" spans="1:18" ht="9.9499999999999993" customHeight="1">
      <c r="B114" s="292" t="s">
        <v>383</v>
      </c>
      <c r="C114" s="293" t="s">
        <v>380</v>
      </c>
      <c r="D114" s="294" t="s">
        <v>503</v>
      </c>
      <c r="E114" s="313" t="s">
        <v>299</v>
      </c>
      <c r="F114" s="295" t="s">
        <v>504</v>
      </c>
      <c r="G114" s="296" t="s">
        <v>212</v>
      </c>
      <c r="H114" s="296" t="s">
        <v>213</v>
      </c>
      <c r="I114" s="297">
        <v>1</v>
      </c>
      <c r="J114" s="297">
        <v>1</v>
      </c>
      <c r="K114" s="297">
        <v>1</v>
      </c>
      <c r="L114" s="298">
        <f t="shared" si="44"/>
        <v>2</v>
      </c>
      <c r="M114" s="299" t="s">
        <v>531</v>
      </c>
      <c r="N114" s="300"/>
      <c r="O114" s="301">
        <f t="shared" si="45"/>
        <v>0</v>
      </c>
      <c r="P114" s="301">
        <f t="shared" si="42"/>
        <v>0</v>
      </c>
      <c r="Q114" s="301">
        <f t="shared" si="46"/>
        <v>0</v>
      </c>
    </row>
    <row r="115" spans="1:18" ht="9.9499999999999993" customHeight="1">
      <c r="B115" s="292" t="s">
        <v>384</v>
      </c>
      <c r="C115" s="293" t="s">
        <v>380</v>
      </c>
      <c r="D115" s="294" t="s">
        <v>503</v>
      </c>
      <c r="E115" s="313" t="s">
        <v>299</v>
      </c>
      <c r="F115" s="295" t="s">
        <v>504</v>
      </c>
      <c r="G115" s="296" t="s">
        <v>212</v>
      </c>
      <c r="H115" s="296" t="s">
        <v>213</v>
      </c>
      <c r="I115" s="297">
        <v>1</v>
      </c>
      <c r="J115" s="297">
        <v>1</v>
      </c>
      <c r="K115" s="297">
        <v>1</v>
      </c>
      <c r="L115" s="298">
        <f t="shared" ref="L115:L117" si="47">(I115+J115)*K115</f>
        <v>2</v>
      </c>
      <c r="M115" s="299" t="s">
        <v>225</v>
      </c>
      <c r="N115" s="300"/>
      <c r="O115" s="301">
        <f t="shared" ref="O115:O117" si="48">K115*N115</f>
        <v>0</v>
      </c>
      <c r="P115" s="301">
        <f t="shared" si="42"/>
        <v>0</v>
      </c>
      <c r="Q115" s="301">
        <f t="shared" ref="Q115:Q117" si="49">O115+P115</f>
        <v>0</v>
      </c>
    </row>
    <row r="116" spans="1:18" ht="9.9499999999999993" customHeight="1">
      <c r="B116" s="292" t="s">
        <v>385</v>
      </c>
      <c r="C116" s="293" t="s">
        <v>380</v>
      </c>
      <c r="D116" s="294" t="s">
        <v>503</v>
      </c>
      <c r="E116" s="313" t="s">
        <v>299</v>
      </c>
      <c r="F116" s="295" t="s">
        <v>504</v>
      </c>
      <c r="G116" s="296" t="s">
        <v>212</v>
      </c>
      <c r="H116" s="296" t="s">
        <v>213</v>
      </c>
      <c r="I116" s="297">
        <v>1</v>
      </c>
      <c r="J116" s="297">
        <v>1</v>
      </c>
      <c r="K116" s="297">
        <v>2</v>
      </c>
      <c r="L116" s="298">
        <f t="shared" si="47"/>
        <v>4</v>
      </c>
      <c r="M116" s="299" t="s">
        <v>226</v>
      </c>
      <c r="N116" s="300"/>
      <c r="O116" s="301">
        <f t="shared" si="48"/>
        <v>0</v>
      </c>
      <c r="P116" s="301">
        <f t="shared" si="42"/>
        <v>0</v>
      </c>
      <c r="Q116" s="301">
        <f t="shared" si="49"/>
        <v>0</v>
      </c>
    </row>
    <row r="117" spans="1:18" ht="9.9499999999999993" customHeight="1">
      <c r="B117" s="292" t="s">
        <v>386</v>
      </c>
      <c r="C117" s="293" t="s">
        <v>380</v>
      </c>
      <c r="D117" s="294" t="s">
        <v>503</v>
      </c>
      <c r="E117" s="313" t="s">
        <v>299</v>
      </c>
      <c r="F117" s="295" t="s">
        <v>504</v>
      </c>
      <c r="G117" s="296" t="s">
        <v>212</v>
      </c>
      <c r="H117" s="296" t="s">
        <v>213</v>
      </c>
      <c r="I117" s="297">
        <v>1</v>
      </c>
      <c r="J117" s="297">
        <v>1</v>
      </c>
      <c r="K117" s="297">
        <v>1</v>
      </c>
      <c r="L117" s="298">
        <f t="shared" si="47"/>
        <v>2</v>
      </c>
      <c r="M117" s="299" t="s">
        <v>537</v>
      </c>
      <c r="N117" s="300"/>
      <c r="O117" s="301">
        <f t="shared" si="48"/>
        <v>0</v>
      </c>
      <c r="P117" s="301">
        <f t="shared" si="42"/>
        <v>0</v>
      </c>
      <c r="Q117" s="301">
        <f t="shared" si="49"/>
        <v>0</v>
      </c>
    </row>
    <row r="118" spans="1:18" ht="9.9499999999999993" customHeight="1">
      <c r="B118" s="292" t="s">
        <v>387</v>
      </c>
      <c r="C118" s="293" t="s">
        <v>380</v>
      </c>
      <c r="D118" s="294" t="s">
        <v>503</v>
      </c>
      <c r="E118" s="313" t="s">
        <v>299</v>
      </c>
      <c r="F118" s="295" t="s">
        <v>504</v>
      </c>
      <c r="G118" s="296" t="s">
        <v>212</v>
      </c>
      <c r="H118" s="296" t="s">
        <v>213</v>
      </c>
      <c r="I118" s="297">
        <v>1</v>
      </c>
      <c r="J118" s="297">
        <v>1</v>
      </c>
      <c r="K118" s="297">
        <v>2</v>
      </c>
      <c r="L118" s="298">
        <f t="shared" ref="L118" si="50">(I118+J118)*K118</f>
        <v>4</v>
      </c>
      <c r="M118" s="299" t="s">
        <v>466</v>
      </c>
      <c r="N118" s="300"/>
      <c r="O118" s="301">
        <f t="shared" ref="O118" si="51">K118*N118</f>
        <v>0</v>
      </c>
      <c r="P118" s="301">
        <f t="shared" si="42"/>
        <v>0</v>
      </c>
      <c r="Q118" s="301">
        <f t="shared" ref="Q118" si="52">O118+P118</f>
        <v>0</v>
      </c>
    </row>
    <row r="119" spans="1:18" ht="9.9499999999999993" customHeight="1"/>
    <row r="120" spans="1:18" ht="5.0999999999999996" customHeight="1">
      <c r="A120" s="311"/>
      <c r="B120" s="311"/>
      <c r="C120" s="311"/>
      <c r="D120" s="311"/>
      <c r="E120" s="311"/>
      <c r="F120" s="311"/>
      <c r="G120" s="311"/>
      <c r="H120" s="311"/>
      <c r="I120" s="311"/>
      <c r="J120" s="311"/>
      <c r="K120" s="311"/>
      <c r="L120" s="311"/>
      <c r="M120" s="311"/>
      <c r="N120" s="311"/>
      <c r="O120" s="311"/>
      <c r="P120" s="311"/>
      <c r="Q120" s="311"/>
      <c r="R120" s="311"/>
    </row>
    <row r="121" spans="1:18" ht="9.9499999999999993" customHeight="1"/>
    <row r="122" spans="1:18" ht="9.9499999999999993" customHeight="1">
      <c r="B122" s="292" t="s">
        <v>14</v>
      </c>
      <c r="C122" s="293" t="s">
        <v>380</v>
      </c>
      <c r="D122" s="294" t="s">
        <v>505</v>
      </c>
      <c r="E122" s="313" t="s">
        <v>299</v>
      </c>
      <c r="F122" s="295" t="s">
        <v>506</v>
      </c>
      <c r="G122" s="296" t="s">
        <v>212</v>
      </c>
      <c r="H122" s="296" t="s">
        <v>213</v>
      </c>
      <c r="I122" s="297">
        <v>1</v>
      </c>
      <c r="J122" s="297">
        <v>1</v>
      </c>
      <c r="K122" s="297">
        <v>1</v>
      </c>
      <c r="L122" s="298">
        <f>(I122+J122)*K122</f>
        <v>2</v>
      </c>
      <c r="M122" s="299" t="s">
        <v>507</v>
      </c>
      <c r="N122" s="300"/>
      <c r="O122" s="301">
        <f>K122*N122</f>
        <v>0</v>
      </c>
      <c r="P122" s="301">
        <f>O122*0.22</f>
        <v>0</v>
      </c>
      <c r="Q122" s="301">
        <f>O122+P122</f>
        <v>0</v>
      </c>
    </row>
    <row r="123" spans="1:18" ht="9.9499999999999993" customHeight="1">
      <c r="B123" s="292" t="s">
        <v>17</v>
      </c>
      <c r="C123" s="293" t="s">
        <v>380</v>
      </c>
      <c r="D123" s="294" t="s">
        <v>505</v>
      </c>
      <c r="E123" s="313" t="s">
        <v>299</v>
      </c>
      <c r="F123" s="295" t="s">
        <v>506</v>
      </c>
      <c r="G123" s="296" t="s">
        <v>212</v>
      </c>
      <c r="H123" s="296" t="s">
        <v>213</v>
      </c>
      <c r="I123" s="297">
        <v>1</v>
      </c>
      <c r="J123" s="297">
        <v>1</v>
      </c>
      <c r="K123" s="297">
        <v>1</v>
      </c>
      <c r="L123" s="298">
        <f t="shared" ref="L123:L125" si="53">(I123+J123)*K123</f>
        <v>2</v>
      </c>
      <c r="M123" s="299" t="s">
        <v>514</v>
      </c>
      <c r="N123" s="300"/>
      <c r="O123" s="301">
        <f t="shared" ref="O123:O125" si="54">K123*N123</f>
        <v>0</v>
      </c>
      <c r="P123" s="301">
        <f t="shared" ref="P123:P127" si="55">O123*0.22</f>
        <v>0</v>
      </c>
      <c r="Q123" s="301">
        <f t="shared" ref="Q123:Q125" si="56">O123+P123</f>
        <v>0</v>
      </c>
    </row>
    <row r="124" spans="1:18" ht="9.9499999999999993" customHeight="1">
      <c r="B124" s="292" t="s">
        <v>243</v>
      </c>
      <c r="C124" s="293" t="s">
        <v>380</v>
      </c>
      <c r="D124" s="294" t="s">
        <v>505</v>
      </c>
      <c r="E124" s="313" t="s">
        <v>299</v>
      </c>
      <c r="F124" s="295" t="s">
        <v>506</v>
      </c>
      <c r="G124" s="296" t="s">
        <v>212</v>
      </c>
      <c r="H124" s="296" t="s">
        <v>213</v>
      </c>
      <c r="I124" s="297">
        <v>1</v>
      </c>
      <c r="J124" s="297">
        <v>1</v>
      </c>
      <c r="K124" s="297">
        <v>2</v>
      </c>
      <c r="L124" s="298">
        <f t="shared" si="53"/>
        <v>4</v>
      </c>
      <c r="M124" s="299" t="s">
        <v>275</v>
      </c>
      <c r="N124" s="300"/>
      <c r="O124" s="301">
        <f t="shared" si="54"/>
        <v>0</v>
      </c>
      <c r="P124" s="301">
        <f t="shared" si="55"/>
        <v>0</v>
      </c>
      <c r="Q124" s="301">
        <f t="shared" si="56"/>
        <v>0</v>
      </c>
    </row>
    <row r="125" spans="1:18" ht="9.9499999999999993" customHeight="1">
      <c r="B125" s="292" t="s">
        <v>244</v>
      </c>
      <c r="C125" s="293" t="s">
        <v>380</v>
      </c>
      <c r="D125" s="294" t="s">
        <v>505</v>
      </c>
      <c r="E125" s="313" t="s">
        <v>299</v>
      </c>
      <c r="F125" s="295" t="s">
        <v>506</v>
      </c>
      <c r="G125" s="296" t="s">
        <v>212</v>
      </c>
      <c r="H125" s="296" t="s">
        <v>213</v>
      </c>
      <c r="I125" s="297">
        <v>1</v>
      </c>
      <c r="J125" s="297">
        <v>1</v>
      </c>
      <c r="K125" s="297">
        <v>1</v>
      </c>
      <c r="L125" s="298">
        <f t="shared" si="53"/>
        <v>2</v>
      </c>
      <c r="M125" s="299" t="s">
        <v>222</v>
      </c>
      <c r="N125" s="300"/>
      <c r="O125" s="301">
        <f t="shared" si="54"/>
        <v>0</v>
      </c>
      <c r="P125" s="301">
        <f t="shared" si="55"/>
        <v>0</v>
      </c>
      <c r="Q125" s="301">
        <f t="shared" si="56"/>
        <v>0</v>
      </c>
    </row>
    <row r="126" spans="1:18" ht="9.9499999999999993" customHeight="1">
      <c r="B126" s="292" t="s">
        <v>245</v>
      </c>
      <c r="C126" s="293" t="s">
        <v>380</v>
      </c>
      <c r="D126" s="294" t="s">
        <v>505</v>
      </c>
      <c r="E126" s="313" t="s">
        <v>299</v>
      </c>
      <c r="F126" s="295" t="s">
        <v>506</v>
      </c>
      <c r="G126" s="296" t="s">
        <v>212</v>
      </c>
      <c r="H126" s="296" t="s">
        <v>213</v>
      </c>
      <c r="I126" s="297">
        <v>1</v>
      </c>
      <c r="J126" s="297">
        <v>1</v>
      </c>
      <c r="K126" s="297">
        <v>1</v>
      </c>
      <c r="L126" s="298">
        <f t="shared" ref="L126:L127" si="57">(I126+J126)*K126</f>
        <v>2</v>
      </c>
      <c r="M126" s="299" t="s">
        <v>226</v>
      </c>
      <c r="N126" s="300"/>
      <c r="O126" s="301">
        <f t="shared" ref="O126:O127" si="58">K126*N126</f>
        <v>0</v>
      </c>
      <c r="P126" s="301">
        <f t="shared" si="55"/>
        <v>0</v>
      </c>
      <c r="Q126" s="301">
        <f t="shared" ref="Q126:Q127" si="59">O126+P126</f>
        <v>0</v>
      </c>
    </row>
    <row r="127" spans="1:18" ht="9.9499999999999993" customHeight="1">
      <c r="B127" s="292" t="s">
        <v>246</v>
      </c>
      <c r="C127" s="293" t="s">
        <v>380</v>
      </c>
      <c r="D127" s="294" t="s">
        <v>505</v>
      </c>
      <c r="E127" s="313" t="s">
        <v>299</v>
      </c>
      <c r="F127" s="295" t="s">
        <v>506</v>
      </c>
      <c r="G127" s="296" t="s">
        <v>212</v>
      </c>
      <c r="H127" s="296" t="s">
        <v>213</v>
      </c>
      <c r="I127" s="297">
        <v>1</v>
      </c>
      <c r="J127" s="297">
        <v>1</v>
      </c>
      <c r="K127" s="297">
        <v>1</v>
      </c>
      <c r="L127" s="298">
        <f t="shared" si="57"/>
        <v>2</v>
      </c>
      <c r="M127" s="299" t="s">
        <v>495</v>
      </c>
      <c r="N127" s="300"/>
      <c r="O127" s="301">
        <f t="shared" si="58"/>
        <v>0</v>
      </c>
      <c r="P127" s="301">
        <f t="shared" si="55"/>
        <v>0</v>
      </c>
      <c r="Q127" s="301">
        <f t="shared" si="59"/>
        <v>0</v>
      </c>
    </row>
    <row r="128" spans="1:18" ht="9.9499999999999993" customHeight="1"/>
    <row r="129" spans="1:18" ht="5.0999999999999996" customHeight="1">
      <c r="A129" s="311"/>
      <c r="B129" s="311"/>
      <c r="C129" s="311"/>
      <c r="D129" s="311"/>
      <c r="E129" s="311"/>
      <c r="F129" s="311"/>
      <c r="G129" s="311"/>
      <c r="H129" s="311"/>
      <c r="I129" s="311"/>
      <c r="J129" s="311"/>
      <c r="K129" s="311"/>
      <c r="L129" s="311"/>
      <c r="M129" s="311"/>
      <c r="N129" s="311"/>
      <c r="O129" s="311"/>
      <c r="P129" s="311"/>
      <c r="Q129" s="311"/>
      <c r="R129" s="311"/>
    </row>
    <row r="130" spans="1:18" ht="9.9499999999999993" customHeight="1"/>
    <row r="131" spans="1:18" ht="9.9499999999999993" customHeight="1">
      <c r="B131" s="292" t="s">
        <v>14</v>
      </c>
      <c r="C131" s="293" t="s">
        <v>380</v>
      </c>
      <c r="D131" s="294" t="s">
        <v>508</v>
      </c>
      <c r="E131" s="313" t="s">
        <v>299</v>
      </c>
      <c r="F131" s="295" t="s">
        <v>509</v>
      </c>
      <c r="G131" s="296" t="s">
        <v>212</v>
      </c>
      <c r="H131" s="296" t="s">
        <v>213</v>
      </c>
      <c r="I131" s="297">
        <v>1</v>
      </c>
      <c r="J131" s="297">
        <v>1</v>
      </c>
      <c r="K131" s="297">
        <v>2</v>
      </c>
      <c r="L131" s="298">
        <f>(I131+J131)*K131</f>
        <v>4</v>
      </c>
      <c r="M131" s="299" t="s">
        <v>215</v>
      </c>
      <c r="N131" s="300"/>
      <c r="O131" s="301">
        <f>K131*N131</f>
        <v>0</v>
      </c>
      <c r="P131" s="301">
        <f>O131*0.22</f>
        <v>0</v>
      </c>
      <c r="Q131" s="301">
        <f>O131+P131</f>
        <v>0</v>
      </c>
    </row>
    <row r="132" spans="1:18" ht="9.9499999999999993" customHeight="1">
      <c r="B132" s="292" t="s">
        <v>17</v>
      </c>
      <c r="C132" s="293" t="s">
        <v>380</v>
      </c>
      <c r="D132" s="294" t="s">
        <v>508</v>
      </c>
      <c r="E132" s="313" t="s">
        <v>299</v>
      </c>
      <c r="F132" s="295" t="s">
        <v>509</v>
      </c>
      <c r="G132" s="296" t="s">
        <v>212</v>
      </c>
      <c r="H132" s="296" t="s">
        <v>213</v>
      </c>
      <c r="I132" s="297">
        <v>1</v>
      </c>
      <c r="J132" s="297">
        <v>1</v>
      </c>
      <c r="K132" s="297">
        <v>2</v>
      </c>
      <c r="L132" s="298">
        <f t="shared" ref="L132:L135" si="60">(I132+J132)*K132</f>
        <v>4</v>
      </c>
      <c r="M132" s="299" t="s">
        <v>514</v>
      </c>
      <c r="N132" s="300"/>
      <c r="O132" s="301">
        <f t="shared" ref="O132:O135" si="61">K132*N132</f>
        <v>0</v>
      </c>
      <c r="P132" s="301">
        <f t="shared" ref="P132:P135" si="62">O132*0.22</f>
        <v>0</v>
      </c>
      <c r="Q132" s="301">
        <f t="shared" ref="Q132:Q135" si="63">O132+P132</f>
        <v>0</v>
      </c>
    </row>
    <row r="133" spans="1:18" ht="9.9499999999999993" customHeight="1">
      <c r="B133" s="292" t="s">
        <v>243</v>
      </c>
      <c r="C133" s="293" t="s">
        <v>380</v>
      </c>
      <c r="D133" s="294" t="s">
        <v>508</v>
      </c>
      <c r="E133" s="313" t="s">
        <v>299</v>
      </c>
      <c r="F133" s="295" t="s">
        <v>509</v>
      </c>
      <c r="G133" s="296" t="s">
        <v>212</v>
      </c>
      <c r="H133" s="296" t="s">
        <v>213</v>
      </c>
      <c r="I133" s="297">
        <v>1</v>
      </c>
      <c r="J133" s="297">
        <v>1</v>
      </c>
      <c r="K133" s="297">
        <v>1</v>
      </c>
      <c r="L133" s="298">
        <f t="shared" si="60"/>
        <v>2</v>
      </c>
      <c r="M133" s="299" t="s">
        <v>453</v>
      </c>
      <c r="N133" s="300"/>
      <c r="O133" s="301">
        <f t="shared" si="61"/>
        <v>0</v>
      </c>
      <c r="P133" s="301">
        <f t="shared" si="62"/>
        <v>0</v>
      </c>
      <c r="Q133" s="301">
        <f t="shared" si="63"/>
        <v>0</v>
      </c>
    </row>
    <row r="134" spans="1:18" ht="9.9499999999999993" customHeight="1">
      <c r="B134" s="292" t="s">
        <v>244</v>
      </c>
      <c r="C134" s="293" t="s">
        <v>380</v>
      </c>
      <c r="D134" s="294" t="s">
        <v>508</v>
      </c>
      <c r="E134" s="313" t="s">
        <v>299</v>
      </c>
      <c r="F134" s="295" t="s">
        <v>509</v>
      </c>
      <c r="G134" s="296" t="s">
        <v>212</v>
      </c>
      <c r="H134" s="296" t="s">
        <v>213</v>
      </c>
      <c r="I134" s="297">
        <v>1</v>
      </c>
      <c r="J134" s="297">
        <v>1</v>
      </c>
      <c r="K134" s="297">
        <v>1</v>
      </c>
      <c r="L134" s="298">
        <f t="shared" si="60"/>
        <v>2</v>
      </c>
      <c r="M134" s="299" t="s">
        <v>457</v>
      </c>
      <c r="N134" s="300"/>
      <c r="O134" s="301">
        <f t="shared" si="61"/>
        <v>0</v>
      </c>
      <c r="P134" s="301">
        <f t="shared" si="62"/>
        <v>0</v>
      </c>
      <c r="Q134" s="301">
        <f t="shared" si="63"/>
        <v>0</v>
      </c>
    </row>
    <row r="135" spans="1:18" ht="9.9499999999999993" customHeight="1">
      <c r="B135" s="292" t="s">
        <v>245</v>
      </c>
      <c r="C135" s="293" t="s">
        <v>380</v>
      </c>
      <c r="D135" s="294" t="s">
        <v>508</v>
      </c>
      <c r="E135" s="313" t="s">
        <v>299</v>
      </c>
      <c r="F135" s="295" t="s">
        <v>509</v>
      </c>
      <c r="G135" s="296" t="s">
        <v>212</v>
      </c>
      <c r="H135" s="296" t="s">
        <v>213</v>
      </c>
      <c r="I135" s="297">
        <v>1</v>
      </c>
      <c r="J135" s="297">
        <v>1</v>
      </c>
      <c r="K135" s="297">
        <v>1</v>
      </c>
      <c r="L135" s="298">
        <f t="shared" si="60"/>
        <v>2</v>
      </c>
      <c r="M135" s="299" t="s">
        <v>222</v>
      </c>
      <c r="N135" s="300"/>
      <c r="O135" s="301">
        <f t="shared" si="61"/>
        <v>0</v>
      </c>
      <c r="P135" s="301">
        <f t="shared" si="62"/>
        <v>0</v>
      </c>
      <c r="Q135" s="301">
        <f t="shared" si="63"/>
        <v>0</v>
      </c>
    </row>
    <row r="136" spans="1:18" ht="9.9499999999999993" customHeight="1"/>
    <row r="137" spans="1:18" ht="5.0999999999999996" customHeight="1">
      <c r="A137" s="311"/>
      <c r="B137" s="311"/>
      <c r="C137" s="311"/>
      <c r="D137" s="311"/>
      <c r="E137" s="311"/>
      <c r="F137" s="311"/>
      <c r="G137" s="311"/>
      <c r="H137" s="311"/>
      <c r="I137" s="311"/>
      <c r="J137" s="311"/>
      <c r="K137" s="311"/>
      <c r="L137" s="311"/>
      <c r="M137" s="311"/>
      <c r="N137" s="311"/>
      <c r="O137" s="311"/>
      <c r="P137" s="311"/>
      <c r="Q137" s="311"/>
      <c r="R137" s="311"/>
    </row>
    <row r="138" spans="1:18" ht="9.9499999999999993" customHeight="1"/>
    <row r="139" spans="1:18" ht="9.9499999999999993" customHeight="1">
      <c r="B139" s="292" t="s">
        <v>14</v>
      </c>
      <c r="C139" s="293" t="s">
        <v>380</v>
      </c>
      <c r="D139" s="294" t="s">
        <v>510</v>
      </c>
      <c r="E139" s="313" t="s">
        <v>299</v>
      </c>
      <c r="F139" s="295" t="s">
        <v>511</v>
      </c>
      <c r="G139" s="296" t="s">
        <v>212</v>
      </c>
      <c r="H139" s="296" t="s">
        <v>213</v>
      </c>
      <c r="I139" s="297">
        <v>1</v>
      </c>
      <c r="J139" s="297">
        <v>1</v>
      </c>
      <c r="K139" s="297">
        <v>1</v>
      </c>
      <c r="L139" s="298">
        <f>(I139+J139)*K139</f>
        <v>2</v>
      </c>
      <c r="M139" s="299" t="s">
        <v>215</v>
      </c>
      <c r="N139" s="300"/>
      <c r="O139" s="301">
        <f>K139*N139</f>
        <v>0</v>
      </c>
      <c r="P139" s="301">
        <f>O139*0.22</f>
        <v>0</v>
      </c>
      <c r="Q139" s="301">
        <f>O139+P139</f>
        <v>0</v>
      </c>
    </row>
    <row r="140" spans="1:18" ht="9.9499999999999993" customHeight="1">
      <c r="B140" s="292" t="s">
        <v>17</v>
      </c>
      <c r="C140" s="293" t="s">
        <v>380</v>
      </c>
      <c r="D140" s="294" t="s">
        <v>510</v>
      </c>
      <c r="E140" s="313" t="s">
        <v>299</v>
      </c>
      <c r="F140" s="295" t="s">
        <v>511</v>
      </c>
      <c r="G140" s="296" t="s">
        <v>212</v>
      </c>
      <c r="H140" s="296" t="s">
        <v>213</v>
      </c>
      <c r="I140" s="297">
        <v>1</v>
      </c>
      <c r="J140" s="297">
        <v>1</v>
      </c>
      <c r="K140" s="297">
        <v>1</v>
      </c>
      <c r="L140" s="298">
        <f t="shared" ref="L140" si="64">(I140+J140)*K140</f>
        <v>2</v>
      </c>
      <c r="M140" s="299" t="s">
        <v>487</v>
      </c>
      <c r="N140" s="300"/>
      <c r="O140" s="301">
        <f t="shared" ref="O140" si="65">K140*N140</f>
        <v>0</v>
      </c>
      <c r="P140" s="301">
        <f t="shared" ref="P140:P148" si="66">O140*0.22</f>
        <v>0</v>
      </c>
      <c r="Q140" s="301">
        <f t="shared" ref="Q140" si="67">O140+P140</f>
        <v>0</v>
      </c>
    </row>
    <row r="141" spans="1:18" ht="9.9499999999999993" customHeight="1">
      <c r="B141" s="292" t="s">
        <v>243</v>
      </c>
      <c r="C141" s="293" t="s">
        <v>380</v>
      </c>
      <c r="D141" s="294" t="s">
        <v>510</v>
      </c>
      <c r="E141" s="313" t="s">
        <v>299</v>
      </c>
      <c r="F141" s="295" t="s">
        <v>511</v>
      </c>
      <c r="G141" s="296" t="s">
        <v>212</v>
      </c>
      <c r="H141" s="296" t="s">
        <v>213</v>
      </c>
      <c r="I141" s="297">
        <v>1</v>
      </c>
      <c r="J141" s="297">
        <v>1</v>
      </c>
      <c r="K141" s="297">
        <v>2</v>
      </c>
      <c r="L141" s="298">
        <f t="shared" ref="L141" si="68">(I141+J141)*K141</f>
        <v>4</v>
      </c>
      <c r="M141" s="299" t="s">
        <v>275</v>
      </c>
      <c r="N141" s="300"/>
      <c r="O141" s="301">
        <f t="shared" ref="O141" si="69">K141*N141</f>
        <v>0</v>
      </c>
      <c r="P141" s="301">
        <f t="shared" si="66"/>
        <v>0</v>
      </c>
      <c r="Q141" s="301">
        <f t="shared" ref="Q141" si="70">O141+P141</f>
        <v>0</v>
      </c>
    </row>
    <row r="142" spans="1:18" ht="9.9499999999999993" customHeight="1">
      <c r="B142" s="292" t="s">
        <v>244</v>
      </c>
      <c r="C142" s="293" t="s">
        <v>380</v>
      </c>
      <c r="D142" s="294" t="s">
        <v>510</v>
      </c>
      <c r="E142" s="313" t="s">
        <v>299</v>
      </c>
      <c r="F142" s="295" t="s">
        <v>511</v>
      </c>
      <c r="G142" s="296" t="s">
        <v>212</v>
      </c>
      <c r="H142" s="296" t="s">
        <v>213</v>
      </c>
      <c r="I142" s="297">
        <v>1</v>
      </c>
      <c r="J142" s="297">
        <v>1</v>
      </c>
      <c r="K142" s="297">
        <v>3</v>
      </c>
      <c r="L142" s="298">
        <f>(I142+J142)*K142</f>
        <v>6</v>
      </c>
      <c r="M142" s="299" t="s">
        <v>457</v>
      </c>
      <c r="N142" s="300"/>
      <c r="O142" s="301">
        <f t="shared" ref="O142:O144" si="71">K142*N142</f>
        <v>0</v>
      </c>
      <c r="P142" s="301">
        <f t="shared" si="66"/>
        <v>0</v>
      </c>
      <c r="Q142" s="301">
        <f t="shared" ref="Q142:Q144" si="72">O142+P142</f>
        <v>0</v>
      </c>
    </row>
    <row r="143" spans="1:18" ht="9.9499999999999993" customHeight="1">
      <c r="B143" s="292" t="s">
        <v>245</v>
      </c>
      <c r="C143" s="293" t="s">
        <v>380</v>
      </c>
      <c r="D143" s="294" t="s">
        <v>510</v>
      </c>
      <c r="E143" s="313" t="s">
        <v>299</v>
      </c>
      <c r="F143" s="295" t="s">
        <v>511</v>
      </c>
      <c r="G143" s="296" t="s">
        <v>212</v>
      </c>
      <c r="H143" s="296" t="s">
        <v>213</v>
      </c>
      <c r="I143" s="297">
        <v>1</v>
      </c>
      <c r="J143" s="297">
        <v>1</v>
      </c>
      <c r="K143" s="297">
        <v>1</v>
      </c>
      <c r="L143" s="298">
        <f t="shared" ref="L143:L144" si="73">(I143+J143)*K143</f>
        <v>2</v>
      </c>
      <c r="M143" s="299" t="s">
        <v>339</v>
      </c>
      <c r="N143" s="300"/>
      <c r="O143" s="301">
        <f t="shared" si="71"/>
        <v>0</v>
      </c>
      <c r="P143" s="301">
        <f t="shared" si="66"/>
        <v>0</v>
      </c>
      <c r="Q143" s="301">
        <f t="shared" si="72"/>
        <v>0</v>
      </c>
    </row>
    <row r="144" spans="1:18" ht="9.9499999999999993" customHeight="1">
      <c r="B144" s="292" t="s">
        <v>246</v>
      </c>
      <c r="C144" s="293" t="s">
        <v>380</v>
      </c>
      <c r="D144" s="294" t="s">
        <v>510</v>
      </c>
      <c r="E144" s="313" t="s">
        <v>299</v>
      </c>
      <c r="F144" s="295" t="s">
        <v>511</v>
      </c>
      <c r="G144" s="296" t="s">
        <v>212</v>
      </c>
      <c r="H144" s="296" t="s">
        <v>213</v>
      </c>
      <c r="I144" s="297">
        <v>1</v>
      </c>
      <c r="J144" s="297">
        <v>1</v>
      </c>
      <c r="K144" s="297">
        <v>2</v>
      </c>
      <c r="L144" s="298">
        <f t="shared" si="73"/>
        <v>4</v>
      </c>
      <c r="M144" s="299" t="s">
        <v>221</v>
      </c>
      <c r="N144" s="300"/>
      <c r="O144" s="301">
        <f t="shared" si="71"/>
        <v>0</v>
      </c>
      <c r="P144" s="301">
        <f t="shared" si="66"/>
        <v>0</v>
      </c>
      <c r="Q144" s="301">
        <f t="shared" si="72"/>
        <v>0</v>
      </c>
    </row>
    <row r="145" spans="1:18" ht="9.9499999999999993" customHeight="1">
      <c r="B145" s="292" t="s">
        <v>247</v>
      </c>
      <c r="C145" s="293" t="s">
        <v>380</v>
      </c>
      <c r="D145" s="294" t="s">
        <v>510</v>
      </c>
      <c r="E145" s="313" t="s">
        <v>299</v>
      </c>
      <c r="F145" s="295" t="s">
        <v>511</v>
      </c>
      <c r="G145" s="296" t="s">
        <v>212</v>
      </c>
      <c r="H145" s="296" t="s">
        <v>213</v>
      </c>
      <c r="I145" s="297">
        <v>1</v>
      </c>
      <c r="J145" s="297">
        <v>1</v>
      </c>
      <c r="K145" s="297">
        <v>11</v>
      </c>
      <c r="L145" s="298">
        <f t="shared" ref="L145:L146" si="74">(I145+J145)*K145</f>
        <v>22</v>
      </c>
      <c r="M145" s="299" t="s">
        <v>222</v>
      </c>
      <c r="N145" s="300"/>
      <c r="O145" s="301">
        <f t="shared" ref="O145:O146" si="75">K145*N145</f>
        <v>0</v>
      </c>
      <c r="P145" s="301">
        <f t="shared" si="66"/>
        <v>0</v>
      </c>
      <c r="Q145" s="301">
        <f t="shared" ref="Q145:Q146" si="76">O145+P145</f>
        <v>0</v>
      </c>
    </row>
    <row r="146" spans="1:18" ht="9.9499999999999993" customHeight="1">
      <c r="B146" s="292" t="s">
        <v>248</v>
      </c>
      <c r="C146" s="293" t="s">
        <v>380</v>
      </c>
      <c r="D146" s="294" t="s">
        <v>510</v>
      </c>
      <c r="E146" s="313" t="s">
        <v>299</v>
      </c>
      <c r="F146" s="295" t="s">
        <v>511</v>
      </c>
      <c r="G146" s="296" t="s">
        <v>212</v>
      </c>
      <c r="H146" s="296" t="s">
        <v>213</v>
      </c>
      <c r="I146" s="297">
        <v>1</v>
      </c>
      <c r="J146" s="297">
        <v>1</v>
      </c>
      <c r="K146" s="297">
        <v>2</v>
      </c>
      <c r="L146" s="298">
        <f t="shared" si="74"/>
        <v>4</v>
      </c>
      <c r="M146" s="299" t="s">
        <v>535</v>
      </c>
      <c r="N146" s="300"/>
      <c r="O146" s="301">
        <f t="shared" si="75"/>
        <v>0</v>
      </c>
      <c r="P146" s="301">
        <f t="shared" si="66"/>
        <v>0</v>
      </c>
      <c r="Q146" s="301">
        <f t="shared" si="76"/>
        <v>0</v>
      </c>
    </row>
    <row r="147" spans="1:18" ht="9.9499999999999993" customHeight="1">
      <c r="B147" s="292" t="s">
        <v>267</v>
      </c>
      <c r="C147" s="293" t="s">
        <v>380</v>
      </c>
      <c r="D147" s="294" t="s">
        <v>510</v>
      </c>
      <c r="E147" s="313" t="s">
        <v>299</v>
      </c>
      <c r="F147" s="295" t="s">
        <v>511</v>
      </c>
      <c r="G147" s="296" t="s">
        <v>212</v>
      </c>
      <c r="H147" s="296" t="s">
        <v>213</v>
      </c>
      <c r="I147" s="297">
        <v>1</v>
      </c>
      <c r="J147" s="297">
        <v>1</v>
      </c>
      <c r="K147" s="297">
        <v>2</v>
      </c>
      <c r="L147" s="298">
        <f t="shared" ref="L147:L148" si="77">(I147+J147)*K147</f>
        <v>4</v>
      </c>
      <c r="M147" s="299" t="s">
        <v>225</v>
      </c>
      <c r="N147" s="300"/>
      <c r="O147" s="301">
        <f t="shared" ref="O147:O148" si="78">K147*N147</f>
        <v>0</v>
      </c>
      <c r="P147" s="301">
        <f t="shared" si="66"/>
        <v>0</v>
      </c>
      <c r="Q147" s="301">
        <f t="shared" ref="Q147:Q148" si="79">O147+P147</f>
        <v>0</v>
      </c>
    </row>
    <row r="148" spans="1:18" ht="9.9499999999999993" customHeight="1">
      <c r="B148" s="292" t="s">
        <v>383</v>
      </c>
      <c r="C148" s="293" t="s">
        <v>380</v>
      </c>
      <c r="D148" s="294" t="s">
        <v>510</v>
      </c>
      <c r="E148" s="313" t="s">
        <v>299</v>
      </c>
      <c r="F148" s="295" t="s">
        <v>511</v>
      </c>
      <c r="G148" s="296" t="s">
        <v>212</v>
      </c>
      <c r="H148" s="296" t="s">
        <v>213</v>
      </c>
      <c r="I148" s="297">
        <v>1</v>
      </c>
      <c r="J148" s="297">
        <v>1</v>
      </c>
      <c r="K148" s="297">
        <v>1</v>
      </c>
      <c r="L148" s="298">
        <f t="shared" si="77"/>
        <v>2</v>
      </c>
      <c r="M148" s="299" t="s">
        <v>492</v>
      </c>
      <c r="N148" s="300"/>
      <c r="O148" s="301">
        <f t="shared" si="78"/>
        <v>0</v>
      </c>
      <c r="P148" s="301">
        <f t="shared" si="66"/>
        <v>0</v>
      </c>
      <c r="Q148" s="301">
        <f t="shared" si="79"/>
        <v>0</v>
      </c>
    </row>
    <row r="149" spans="1:18" ht="9.9499999999999993" customHeight="1"/>
    <row r="150" spans="1:18" ht="5.0999999999999996" customHeight="1">
      <c r="A150" s="311"/>
      <c r="B150" s="311"/>
      <c r="C150" s="311"/>
      <c r="D150" s="311"/>
      <c r="E150" s="311"/>
      <c r="F150" s="311"/>
      <c r="G150" s="311"/>
      <c r="H150" s="311"/>
      <c r="I150" s="311"/>
      <c r="J150" s="311"/>
      <c r="K150" s="311"/>
      <c r="L150" s="311"/>
      <c r="M150" s="311"/>
      <c r="N150" s="311"/>
      <c r="O150" s="311"/>
      <c r="P150" s="311"/>
      <c r="Q150" s="311"/>
      <c r="R150" s="311"/>
    </row>
    <row r="151" spans="1:18" ht="9.9499999999999993" customHeight="1"/>
    <row r="152" spans="1:18" ht="9.9499999999999993" customHeight="1">
      <c r="B152" s="292" t="s">
        <v>14</v>
      </c>
      <c r="C152" s="293" t="s">
        <v>380</v>
      </c>
      <c r="D152" s="294" t="s">
        <v>717</v>
      </c>
      <c r="E152" s="313" t="s">
        <v>299</v>
      </c>
      <c r="F152" s="295" t="s">
        <v>517</v>
      </c>
      <c r="G152" s="296" t="s">
        <v>212</v>
      </c>
      <c r="H152" s="296" t="s">
        <v>213</v>
      </c>
      <c r="I152" s="297">
        <v>1</v>
      </c>
      <c r="J152" s="297">
        <v>1</v>
      </c>
      <c r="K152" s="297">
        <v>11</v>
      </c>
      <c r="L152" s="298">
        <f>(I152+J152)*K152</f>
        <v>22</v>
      </c>
      <c r="M152" s="299" t="s">
        <v>217</v>
      </c>
      <c r="N152" s="300"/>
      <c r="O152" s="301">
        <f>K152*N152</f>
        <v>0</v>
      </c>
      <c r="P152" s="301">
        <f>O152*0.22</f>
        <v>0</v>
      </c>
      <c r="Q152" s="301">
        <f>O152+P152</f>
        <v>0</v>
      </c>
    </row>
    <row r="153" spans="1:18" ht="9.9499999999999993" customHeight="1">
      <c r="B153" s="292" t="s">
        <v>17</v>
      </c>
      <c r="C153" s="293" t="s">
        <v>380</v>
      </c>
      <c r="D153" s="294" t="s">
        <v>717</v>
      </c>
      <c r="E153" s="313" t="s">
        <v>299</v>
      </c>
      <c r="F153" s="295" t="s">
        <v>517</v>
      </c>
      <c r="G153" s="296" t="s">
        <v>212</v>
      </c>
      <c r="H153" s="296" t="s">
        <v>213</v>
      </c>
      <c r="I153" s="297">
        <v>1</v>
      </c>
      <c r="J153" s="297">
        <v>1</v>
      </c>
      <c r="K153" s="297">
        <v>3</v>
      </c>
      <c r="L153" s="298">
        <f t="shared" ref="L153:L158" si="80">(I153+J153)*K153</f>
        <v>6</v>
      </c>
      <c r="M153" s="299" t="s">
        <v>218</v>
      </c>
      <c r="N153" s="300"/>
      <c r="O153" s="301">
        <f t="shared" ref="O153:O158" si="81">K153*N153</f>
        <v>0</v>
      </c>
      <c r="P153" s="301">
        <f t="shared" ref="P153:P158" si="82">O153*0.22</f>
        <v>0</v>
      </c>
      <c r="Q153" s="301">
        <f t="shared" ref="Q153:Q158" si="83">O153+P153</f>
        <v>0</v>
      </c>
    </row>
    <row r="154" spans="1:18" ht="9.9499999999999993" customHeight="1">
      <c r="B154" s="292" t="s">
        <v>243</v>
      </c>
      <c r="C154" s="293" t="s">
        <v>380</v>
      </c>
      <c r="D154" s="294" t="s">
        <v>717</v>
      </c>
      <c r="E154" s="313" t="s">
        <v>299</v>
      </c>
      <c r="F154" s="295" t="s">
        <v>517</v>
      </c>
      <c r="G154" s="296" t="s">
        <v>212</v>
      </c>
      <c r="H154" s="296" t="s">
        <v>213</v>
      </c>
      <c r="I154" s="297">
        <v>1</v>
      </c>
      <c r="J154" s="297">
        <v>1</v>
      </c>
      <c r="K154" s="297">
        <v>1</v>
      </c>
      <c r="L154" s="298">
        <f t="shared" si="80"/>
        <v>2</v>
      </c>
      <c r="M154" s="299" t="s">
        <v>332</v>
      </c>
      <c r="N154" s="300"/>
      <c r="O154" s="301">
        <f t="shared" si="81"/>
        <v>0</v>
      </c>
      <c r="P154" s="301">
        <f t="shared" si="82"/>
        <v>0</v>
      </c>
      <c r="Q154" s="301">
        <f t="shared" si="83"/>
        <v>0</v>
      </c>
    </row>
    <row r="155" spans="1:18" ht="9.9499999999999993" customHeight="1">
      <c r="B155" s="292" t="s">
        <v>244</v>
      </c>
      <c r="C155" s="293" t="s">
        <v>380</v>
      </c>
      <c r="D155" s="294" t="s">
        <v>717</v>
      </c>
      <c r="E155" s="313" t="s">
        <v>299</v>
      </c>
      <c r="F155" s="295" t="s">
        <v>517</v>
      </c>
      <c r="G155" s="296" t="s">
        <v>212</v>
      </c>
      <c r="H155" s="296" t="s">
        <v>213</v>
      </c>
      <c r="I155" s="297">
        <v>1</v>
      </c>
      <c r="J155" s="297">
        <v>1</v>
      </c>
      <c r="K155" s="297">
        <v>1</v>
      </c>
      <c r="L155" s="298">
        <f t="shared" si="80"/>
        <v>2</v>
      </c>
      <c r="M155" s="299" t="s">
        <v>221</v>
      </c>
      <c r="N155" s="300"/>
      <c r="O155" s="301">
        <f t="shared" si="81"/>
        <v>0</v>
      </c>
      <c r="P155" s="301">
        <f t="shared" si="82"/>
        <v>0</v>
      </c>
      <c r="Q155" s="301">
        <f t="shared" si="83"/>
        <v>0</v>
      </c>
    </row>
    <row r="156" spans="1:18" ht="9.9499999999999993" customHeight="1">
      <c r="B156" s="292" t="s">
        <v>245</v>
      </c>
      <c r="C156" s="293" t="s">
        <v>380</v>
      </c>
      <c r="D156" s="294" t="s">
        <v>717</v>
      </c>
      <c r="E156" s="313" t="s">
        <v>299</v>
      </c>
      <c r="F156" s="295" t="s">
        <v>517</v>
      </c>
      <c r="G156" s="296" t="s">
        <v>212</v>
      </c>
      <c r="H156" s="296" t="s">
        <v>213</v>
      </c>
      <c r="I156" s="297">
        <v>1</v>
      </c>
      <c r="J156" s="297">
        <v>1</v>
      </c>
      <c r="K156" s="297">
        <v>10</v>
      </c>
      <c r="L156" s="298">
        <f t="shared" si="80"/>
        <v>20</v>
      </c>
      <c r="M156" s="299" t="s">
        <v>222</v>
      </c>
      <c r="N156" s="300"/>
      <c r="O156" s="301">
        <f t="shared" si="81"/>
        <v>0</v>
      </c>
      <c r="P156" s="301">
        <f t="shared" si="82"/>
        <v>0</v>
      </c>
      <c r="Q156" s="301">
        <f t="shared" si="83"/>
        <v>0</v>
      </c>
    </row>
    <row r="157" spans="1:18" ht="9.9499999999999993" customHeight="1">
      <c r="B157" s="292" t="s">
        <v>246</v>
      </c>
      <c r="C157" s="293" t="s">
        <v>380</v>
      </c>
      <c r="D157" s="294" t="s">
        <v>717</v>
      </c>
      <c r="E157" s="313" t="s">
        <v>299</v>
      </c>
      <c r="F157" s="295" t="s">
        <v>517</v>
      </c>
      <c r="G157" s="296"/>
      <c r="H157" s="296"/>
      <c r="I157" s="297">
        <v>1</v>
      </c>
      <c r="J157" s="297">
        <v>1</v>
      </c>
      <c r="K157" s="297"/>
      <c r="L157" s="298">
        <f t="shared" si="80"/>
        <v>0</v>
      </c>
      <c r="M157" s="299"/>
      <c r="N157" s="300"/>
      <c r="O157" s="301">
        <f t="shared" si="81"/>
        <v>0</v>
      </c>
      <c r="P157" s="301">
        <f t="shared" si="82"/>
        <v>0</v>
      </c>
      <c r="Q157" s="301">
        <f t="shared" si="83"/>
        <v>0</v>
      </c>
    </row>
    <row r="158" spans="1:18" ht="9.9499999999999993" customHeight="1">
      <c r="B158" s="292" t="s">
        <v>247</v>
      </c>
      <c r="C158" s="293" t="s">
        <v>380</v>
      </c>
      <c r="D158" s="294" t="s">
        <v>717</v>
      </c>
      <c r="E158" s="313" t="s">
        <v>299</v>
      </c>
      <c r="F158" s="295" t="s">
        <v>517</v>
      </c>
      <c r="G158" s="296"/>
      <c r="H158" s="296"/>
      <c r="I158" s="297">
        <v>1</v>
      </c>
      <c r="J158" s="297">
        <v>1</v>
      </c>
      <c r="K158" s="297"/>
      <c r="L158" s="298">
        <f t="shared" si="80"/>
        <v>0</v>
      </c>
      <c r="M158" s="299"/>
      <c r="N158" s="300"/>
      <c r="O158" s="301">
        <f t="shared" si="81"/>
        <v>0</v>
      </c>
      <c r="P158" s="301">
        <f t="shared" si="82"/>
        <v>0</v>
      </c>
      <c r="Q158" s="301">
        <f t="shared" si="83"/>
        <v>0</v>
      </c>
    </row>
    <row r="159" spans="1:18" ht="9.9499999999999993" customHeight="1"/>
    <row r="160" spans="1:18" ht="5.0999999999999996" customHeight="1">
      <c r="A160" s="311"/>
      <c r="B160" s="311"/>
      <c r="C160" s="311"/>
      <c r="D160" s="311"/>
      <c r="E160" s="311"/>
      <c r="F160" s="311"/>
      <c r="G160" s="311"/>
      <c r="H160" s="311"/>
      <c r="I160" s="311"/>
      <c r="J160" s="311"/>
      <c r="K160" s="311"/>
      <c r="L160" s="311"/>
      <c r="M160" s="311"/>
      <c r="N160" s="311"/>
      <c r="O160" s="311"/>
      <c r="P160" s="311"/>
      <c r="Q160" s="311"/>
      <c r="R160" s="311"/>
    </row>
    <row r="161" spans="1:18" ht="9.9499999999999993" customHeight="1"/>
    <row r="162" spans="1:18" ht="9.9499999999999993" customHeight="1">
      <c r="B162" s="292" t="s">
        <v>14</v>
      </c>
      <c r="C162" s="293" t="s">
        <v>380</v>
      </c>
      <c r="D162" s="294" t="s">
        <v>718</v>
      </c>
      <c r="E162" s="313" t="s">
        <v>299</v>
      </c>
      <c r="F162" s="295" t="s">
        <v>519</v>
      </c>
      <c r="G162" s="296" t="s">
        <v>212</v>
      </c>
      <c r="H162" s="296" t="s">
        <v>213</v>
      </c>
      <c r="I162" s="297">
        <v>1</v>
      </c>
      <c r="J162" s="297">
        <v>1</v>
      </c>
      <c r="K162" s="297">
        <v>1</v>
      </c>
      <c r="L162" s="298">
        <f>(I162+J162)*K162</f>
        <v>2</v>
      </c>
      <c r="M162" s="299" t="s">
        <v>457</v>
      </c>
      <c r="N162" s="300"/>
      <c r="O162" s="301">
        <f>K162*N162</f>
        <v>0</v>
      </c>
      <c r="P162" s="301">
        <f>O162*0.22</f>
        <v>0</v>
      </c>
      <c r="Q162" s="301">
        <f>O162+P162</f>
        <v>0</v>
      </c>
    </row>
    <row r="163" spans="1:18" ht="9.9499999999999993" customHeight="1">
      <c r="B163" s="292" t="s">
        <v>17</v>
      </c>
      <c r="C163" s="293" t="s">
        <v>380</v>
      </c>
      <c r="D163" s="294" t="s">
        <v>718</v>
      </c>
      <c r="E163" s="313" t="s">
        <v>299</v>
      </c>
      <c r="F163" s="295" t="s">
        <v>519</v>
      </c>
      <c r="G163" s="296" t="s">
        <v>212</v>
      </c>
      <c r="H163" s="296" t="s">
        <v>213</v>
      </c>
      <c r="I163" s="297">
        <v>1</v>
      </c>
      <c r="J163" s="297">
        <v>1</v>
      </c>
      <c r="K163" s="297">
        <v>1</v>
      </c>
      <c r="L163" s="298">
        <f t="shared" ref="L163:L167" si="84">(I163+J163)*K163</f>
        <v>2</v>
      </c>
      <c r="M163" s="299" t="s">
        <v>332</v>
      </c>
      <c r="N163" s="300"/>
      <c r="O163" s="301">
        <f t="shared" ref="O163:O167" si="85">K163*N163</f>
        <v>0</v>
      </c>
      <c r="P163" s="301">
        <f t="shared" ref="P163:P167" si="86">O163*0.22</f>
        <v>0</v>
      </c>
      <c r="Q163" s="301">
        <f t="shared" ref="Q163:Q167" si="87">O163+P163</f>
        <v>0</v>
      </c>
    </row>
    <row r="164" spans="1:18" ht="9.9499999999999993" customHeight="1">
      <c r="B164" s="292" t="s">
        <v>243</v>
      </c>
      <c r="C164" s="293" t="s">
        <v>380</v>
      </c>
      <c r="D164" s="294" t="s">
        <v>718</v>
      </c>
      <c r="E164" s="313" t="s">
        <v>299</v>
      </c>
      <c r="F164" s="295" t="s">
        <v>519</v>
      </c>
      <c r="G164" s="296" t="s">
        <v>212</v>
      </c>
      <c r="H164" s="296" t="s">
        <v>213</v>
      </c>
      <c r="I164" s="297">
        <v>1</v>
      </c>
      <c r="J164" s="297">
        <v>1</v>
      </c>
      <c r="K164" s="297">
        <v>1</v>
      </c>
      <c r="L164" s="298">
        <f t="shared" si="84"/>
        <v>2</v>
      </c>
      <c r="M164" s="299" t="s">
        <v>525</v>
      </c>
      <c r="N164" s="300"/>
      <c r="O164" s="301">
        <f t="shared" si="85"/>
        <v>0</v>
      </c>
      <c r="P164" s="301">
        <f t="shared" si="86"/>
        <v>0</v>
      </c>
      <c r="Q164" s="301">
        <f t="shared" si="87"/>
        <v>0</v>
      </c>
    </row>
    <row r="165" spans="1:18" ht="9.9499999999999993" customHeight="1">
      <c r="B165" s="292" t="s">
        <v>244</v>
      </c>
      <c r="C165" s="293" t="s">
        <v>380</v>
      </c>
      <c r="D165" s="294" t="s">
        <v>718</v>
      </c>
      <c r="E165" s="313" t="s">
        <v>299</v>
      </c>
      <c r="F165" s="295" t="s">
        <v>519</v>
      </c>
      <c r="G165" s="296" t="s">
        <v>212</v>
      </c>
      <c r="H165" s="296" t="s">
        <v>213</v>
      </c>
      <c r="I165" s="297">
        <v>1</v>
      </c>
      <c r="J165" s="297">
        <v>1</v>
      </c>
      <c r="K165" s="297">
        <v>3</v>
      </c>
      <c r="L165" s="298">
        <f t="shared" si="84"/>
        <v>6</v>
      </c>
      <c r="M165" s="299" t="s">
        <v>222</v>
      </c>
      <c r="N165" s="300"/>
      <c r="O165" s="301">
        <f t="shared" si="85"/>
        <v>0</v>
      </c>
      <c r="P165" s="301">
        <f t="shared" si="86"/>
        <v>0</v>
      </c>
      <c r="Q165" s="301">
        <f t="shared" si="87"/>
        <v>0</v>
      </c>
    </row>
    <row r="166" spans="1:18" ht="9.9499999999999993" customHeight="1">
      <c r="B166" s="292" t="s">
        <v>245</v>
      </c>
      <c r="C166" s="293" t="s">
        <v>380</v>
      </c>
      <c r="D166" s="294" t="s">
        <v>718</v>
      </c>
      <c r="E166" s="313" t="s">
        <v>299</v>
      </c>
      <c r="F166" s="295" t="s">
        <v>519</v>
      </c>
      <c r="G166" s="296" t="s">
        <v>212</v>
      </c>
      <c r="H166" s="296" t="s">
        <v>213</v>
      </c>
      <c r="I166" s="297">
        <v>1</v>
      </c>
      <c r="J166" s="297">
        <v>1</v>
      </c>
      <c r="K166" s="297">
        <v>1</v>
      </c>
      <c r="L166" s="298">
        <f t="shared" si="84"/>
        <v>2</v>
      </c>
      <c r="M166" s="299" t="s">
        <v>223</v>
      </c>
      <c r="N166" s="300"/>
      <c r="O166" s="301">
        <f t="shared" si="85"/>
        <v>0</v>
      </c>
      <c r="P166" s="301">
        <f t="shared" si="86"/>
        <v>0</v>
      </c>
      <c r="Q166" s="301">
        <f t="shared" si="87"/>
        <v>0</v>
      </c>
    </row>
    <row r="167" spans="1:18" ht="9.9499999999999993" customHeight="1">
      <c r="B167" s="292" t="s">
        <v>246</v>
      </c>
      <c r="C167" s="293" t="s">
        <v>380</v>
      </c>
      <c r="D167" s="294" t="s">
        <v>718</v>
      </c>
      <c r="E167" s="313" t="s">
        <v>299</v>
      </c>
      <c r="F167" s="295" t="s">
        <v>519</v>
      </c>
      <c r="G167" s="296" t="s">
        <v>212</v>
      </c>
      <c r="H167" s="296" t="s">
        <v>213</v>
      </c>
      <c r="I167" s="297">
        <v>1</v>
      </c>
      <c r="J167" s="297">
        <v>1</v>
      </c>
      <c r="K167" s="297">
        <v>1</v>
      </c>
      <c r="L167" s="298">
        <f t="shared" si="84"/>
        <v>2</v>
      </c>
      <c r="M167" s="299" t="s">
        <v>538</v>
      </c>
      <c r="N167" s="300"/>
      <c r="O167" s="301">
        <f t="shared" si="85"/>
        <v>0</v>
      </c>
      <c r="P167" s="301">
        <f t="shared" si="86"/>
        <v>0</v>
      </c>
      <c r="Q167" s="301">
        <f t="shared" si="87"/>
        <v>0</v>
      </c>
    </row>
    <row r="168" spans="1:18" ht="9.9499999999999993" customHeight="1"/>
    <row r="169" spans="1:18" ht="5.0999999999999996" customHeight="1">
      <c r="A169" s="311"/>
      <c r="B169" s="311"/>
      <c r="C169" s="311"/>
      <c r="D169" s="311"/>
      <c r="E169" s="311"/>
      <c r="F169" s="311"/>
      <c r="G169" s="311"/>
      <c r="H169" s="311"/>
      <c r="I169" s="311"/>
      <c r="J169" s="311"/>
      <c r="K169" s="311"/>
      <c r="L169" s="311"/>
      <c r="M169" s="311"/>
      <c r="N169" s="311"/>
      <c r="O169" s="311"/>
      <c r="P169" s="311"/>
      <c r="Q169" s="311"/>
      <c r="R169" s="311"/>
    </row>
    <row r="170" spans="1:18" ht="9.9499999999999993" customHeight="1"/>
    <row r="171" spans="1:18" ht="9.9499999999999993" customHeight="1">
      <c r="B171" s="292" t="s">
        <v>14</v>
      </c>
      <c r="C171" s="293" t="s">
        <v>380</v>
      </c>
      <c r="D171" s="294" t="s">
        <v>719</v>
      </c>
      <c r="E171" s="313" t="s">
        <v>299</v>
      </c>
      <c r="F171" s="295" t="s">
        <v>528</v>
      </c>
      <c r="G171" s="296" t="s">
        <v>212</v>
      </c>
      <c r="H171" s="296" t="s">
        <v>213</v>
      </c>
      <c r="I171" s="297">
        <v>1</v>
      </c>
      <c r="J171" s="297">
        <v>1</v>
      </c>
      <c r="K171" s="297">
        <v>1</v>
      </c>
      <c r="L171" s="298">
        <f>(I171+J171)*K171</f>
        <v>2</v>
      </c>
      <c r="M171" s="299" t="s">
        <v>222</v>
      </c>
      <c r="N171" s="300"/>
      <c r="O171" s="301">
        <f>K171*N171</f>
        <v>0</v>
      </c>
      <c r="P171" s="301">
        <f>O171*0.22</f>
        <v>0</v>
      </c>
      <c r="Q171" s="301">
        <f>O171+P171</f>
        <v>0</v>
      </c>
    </row>
    <row r="172" spans="1:18" ht="9.9499999999999993" customHeight="1"/>
    <row r="173" spans="1:18" ht="5.0999999999999996" customHeight="1">
      <c r="A173" s="311"/>
      <c r="B173" s="311"/>
      <c r="C173" s="311"/>
      <c r="D173" s="311"/>
      <c r="E173" s="311"/>
      <c r="F173" s="311"/>
      <c r="G173" s="311"/>
      <c r="H173" s="311"/>
      <c r="I173" s="311"/>
      <c r="J173" s="311"/>
      <c r="K173" s="311"/>
      <c r="L173" s="311"/>
      <c r="M173" s="311"/>
      <c r="N173" s="311"/>
      <c r="O173" s="311"/>
      <c r="P173" s="311"/>
      <c r="Q173" s="311"/>
      <c r="R173" s="311"/>
    </row>
    <row r="174" spans="1:18" ht="9.9499999999999993" customHeight="1"/>
    <row r="175" spans="1:18" ht="9.9499999999999993" customHeight="1">
      <c r="B175" s="292" t="s">
        <v>14</v>
      </c>
      <c r="C175" s="293" t="s">
        <v>380</v>
      </c>
      <c r="D175" s="294" t="s">
        <v>720</v>
      </c>
      <c r="E175" s="313" t="s">
        <v>299</v>
      </c>
      <c r="F175" s="295" t="s">
        <v>529</v>
      </c>
      <c r="G175" s="296" t="s">
        <v>212</v>
      </c>
      <c r="H175" s="296" t="s">
        <v>213</v>
      </c>
      <c r="I175" s="297">
        <v>1</v>
      </c>
      <c r="J175" s="297">
        <v>1</v>
      </c>
      <c r="K175" s="297">
        <v>7</v>
      </c>
      <c r="L175" s="298">
        <f>(I175+J175)*K175</f>
        <v>14</v>
      </c>
      <c r="M175" s="299" t="s">
        <v>222</v>
      </c>
      <c r="N175" s="300"/>
      <c r="O175" s="301">
        <f>K175*N175</f>
        <v>0</v>
      </c>
      <c r="P175" s="301">
        <f>O175*0.22</f>
        <v>0</v>
      </c>
      <c r="Q175" s="301">
        <f>O175+P175</f>
        <v>0</v>
      </c>
    </row>
    <row r="176" spans="1:18" ht="9.9499999999999993" customHeight="1"/>
    <row r="177" spans="8:17" ht="9.9499999999999993" customHeight="1">
      <c r="H177" s="397" t="s">
        <v>729</v>
      </c>
      <c r="I177" s="397">
        <f>SUM(I3:I175)</f>
        <v>224</v>
      </c>
      <c r="J177" s="397">
        <f>SUM(J3:J175)</f>
        <v>111</v>
      </c>
      <c r="K177" s="397">
        <f>SUM(K3:K175)</f>
        <v>310</v>
      </c>
      <c r="L177" s="397">
        <f>SUM(L3:L175)</f>
        <v>730</v>
      </c>
      <c r="M177" s="397"/>
      <c r="N177" s="398">
        <f>SUM(N3:N175)</f>
        <v>0</v>
      </c>
      <c r="O177" s="398">
        <f>SUM(O3:O175)</f>
        <v>0</v>
      </c>
      <c r="P177" s="398">
        <f>SUM(P3:P175)</f>
        <v>0</v>
      </c>
      <c r="Q177" s="398">
        <f>SUM(Q3:Q175)</f>
        <v>0</v>
      </c>
    </row>
    <row r="178" spans="8:17" ht="9.9499999999999993" customHeight="1"/>
    <row r="179" spans="8:17" ht="9.9499999999999993" customHeight="1"/>
    <row r="180" spans="8:17" ht="9.9499999999999993" customHeight="1"/>
    <row r="181" spans="8:17" ht="9.9499999999999993" customHeight="1"/>
    <row r="182" spans="8:17" ht="9.9499999999999993" customHeight="1"/>
    <row r="183" spans="8:17" ht="9.9499999999999993" customHeight="1"/>
    <row r="184" spans="8:17" ht="9.9499999999999993" customHeight="1"/>
    <row r="185" spans="8:17" ht="9.9499999999999993" customHeight="1"/>
    <row r="186" spans="8:17" ht="9.9499999999999993" customHeight="1"/>
    <row r="187" spans="8:17" ht="9.9499999999999993" customHeight="1"/>
    <row r="188" spans="8:17" ht="9.9499999999999993" customHeight="1"/>
    <row r="189" spans="8:17" ht="9.9499999999999993" customHeight="1"/>
  </sheetData>
  <sheetProtection algorithmName="SHA-512" hashValue="hyjjW6Wz4ICaV65w59zXCc6TS1BCxfQT77n/3CBKn5LmiB0YpibegwMeP+Dm1dU3MtWBVDn7MHfTvaB1LSuWNQ==" saltValue="0lUMmB9bQdAfoWOwvTyskQ==" spinCount="100000" sheet="1" objects="1" scenarios="1"/>
  <mergeCells count="14">
    <mergeCell ref="P1:P2"/>
    <mergeCell ref="Q1:Q2"/>
    <mergeCell ref="H1:J1"/>
    <mergeCell ref="K1:K2"/>
    <mergeCell ref="L1:L2"/>
    <mergeCell ref="M1:M2"/>
    <mergeCell ref="N1:N2"/>
    <mergeCell ref="O1:O2"/>
    <mergeCell ref="G1:G2"/>
    <mergeCell ref="B1:B2"/>
    <mergeCell ref="C1:C2"/>
    <mergeCell ref="D1:D2"/>
    <mergeCell ref="E1:E2"/>
    <mergeCell ref="F1:F2"/>
  </mergeCells>
  <phoneticPr fontId="62" type="noConversion"/>
  <conditionalFormatting sqref="N20 N139:N148 N85:N91">
    <cfRule type="cellIs" dxfId="165" priority="66" operator="greaterThanOrEqual">
      <formula>0.1</formula>
    </cfRule>
  </conditionalFormatting>
  <conditionalFormatting sqref="N20 N139:N148 N85:N91">
    <cfRule type="cellIs" dxfId="164" priority="65" operator="equal">
      <formula>0</formula>
    </cfRule>
  </conditionalFormatting>
  <conditionalFormatting sqref="N15">
    <cfRule type="cellIs" dxfId="163" priority="52" operator="greaterThanOrEqual">
      <formula>0.1</formula>
    </cfRule>
  </conditionalFormatting>
  <conditionalFormatting sqref="N15">
    <cfRule type="cellIs" dxfId="162" priority="51" operator="equal">
      <formula>0</formula>
    </cfRule>
  </conditionalFormatting>
  <conditionalFormatting sqref="N16">
    <cfRule type="cellIs" dxfId="161" priority="50" operator="greaterThanOrEqual">
      <formula>0.1</formula>
    </cfRule>
  </conditionalFormatting>
  <conditionalFormatting sqref="N16">
    <cfRule type="cellIs" dxfId="160" priority="49" operator="equal">
      <formula>0</formula>
    </cfRule>
  </conditionalFormatting>
  <conditionalFormatting sqref="N24:N26">
    <cfRule type="cellIs" dxfId="159" priority="54" operator="greaterThanOrEqual">
      <formula>0.1</formula>
    </cfRule>
  </conditionalFormatting>
  <conditionalFormatting sqref="N24:N26">
    <cfRule type="cellIs" dxfId="158" priority="53" operator="equal">
      <formula>0</formula>
    </cfRule>
  </conditionalFormatting>
  <conditionalFormatting sqref="N14">
    <cfRule type="cellIs" dxfId="157" priority="48" operator="greaterThanOrEqual">
      <formula>0.1</formula>
    </cfRule>
  </conditionalFormatting>
  <conditionalFormatting sqref="N14">
    <cfRule type="cellIs" dxfId="156" priority="47" operator="equal">
      <formula>0</formula>
    </cfRule>
  </conditionalFormatting>
  <conditionalFormatting sqref="N30:N31">
    <cfRule type="cellIs" dxfId="155" priority="46" operator="greaterThanOrEqual">
      <formula>0.1</formula>
    </cfRule>
  </conditionalFormatting>
  <conditionalFormatting sqref="N30:N31">
    <cfRule type="cellIs" dxfId="154" priority="45" operator="equal">
      <formula>0</formula>
    </cfRule>
  </conditionalFormatting>
  <conditionalFormatting sqref="N35:N53">
    <cfRule type="cellIs" dxfId="153" priority="44" operator="greaterThanOrEqual">
      <formula>0.1</formula>
    </cfRule>
  </conditionalFormatting>
  <conditionalFormatting sqref="N35:N53">
    <cfRule type="cellIs" dxfId="152" priority="43" operator="equal">
      <formula>0</formula>
    </cfRule>
  </conditionalFormatting>
  <conditionalFormatting sqref="N57">
    <cfRule type="cellIs" dxfId="151" priority="42" operator="greaterThanOrEqual">
      <formula>0.1</formula>
    </cfRule>
  </conditionalFormatting>
  <conditionalFormatting sqref="N57">
    <cfRule type="cellIs" dxfId="150" priority="41" operator="equal">
      <formula>0</formula>
    </cfRule>
  </conditionalFormatting>
  <conditionalFormatting sqref="N61:N70">
    <cfRule type="cellIs" dxfId="149" priority="38" operator="greaterThanOrEqual">
      <formula>0.1</formula>
    </cfRule>
  </conditionalFormatting>
  <conditionalFormatting sqref="N61:N70">
    <cfRule type="cellIs" dxfId="148" priority="37" operator="equal">
      <formula>0</formula>
    </cfRule>
  </conditionalFormatting>
  <conditionalFormatting sqref="N74:N76">
    <cfRule type="cellIs" dxfId="147" priority="36" operator="greaterThanOrEqual">
      <formula>0.1</formula>
    </cfRule>
  </conditionalFormatting>
  <conditionalFormatting sqref="N74:N76">
    <cfRule type="cellIs" dxfId="146" priority="35" operator="equal">
      <formula>0</formula>
    </cfRule>
  </conditionalFormatting>
  <conditionalFormatting sqref="N80">
    <cfRule type="cellIs" dxfId="145" priority="34" operator="greaterThanOrEqual">
      <formula>0.1</formula>
    </cfRule>
  </conditionalFormatting>
  <conditionalFormatting sqref="N80">
    <cfRule type="cellIs" dxfId="144" priority="33" operator="equal">
      <formula>0</formula>
    </cfRule>
  </conditionalFormatting>
  <conditionalFormatting sqref="N84">
    <cfRule type="cellIs" dxfId="143" priority="32" operator="greaterThanOrEqual">
      <formula>0.1</formula>
    </cfRule>
  </conditionalFormatting>
  <conditionalFormatting sqref="N84">
    <cfRule type="cellIs" dxfId="142" priority="31" operator="equal">
      <formula>0</formula>
    </cfRule>
  </conditionalFormatting>
  <conditionalFormatting sqref="N95:N101">
    <cfRule type="cellIs" dxfId="141" priority="30" operator="greaterThanOrEqual">
      <formula>0.1</formula>
    </cfRule>
  </conditionalFormatting>
  <conditionalFormatting sqref="N95:N101">
    <cfRule type="cellIs" dxfId="140" priority="29" operator="equal">
      <formula>0</formula>
    </cfRule>
  </conditionalFormatting>
  <conditionalFormatting sqref="N105:N118">
    <cfRule type="cellIs" dxfId="139" priority="28" operator="greaterThanOrEqual">
      <formula>0.1</formula>
    </cfRule>
  </conditionalFormatting>
  <conditionalFormatting sqref="N105:N118">
    <cfRule type="cellIs" dxfId="138" priority="27" operator="equal">
      <formula>0</formula>
    </cfRule>
  </conditionalFormatting>
  <conditionalFormatting sqref="N122:N127">
    <cfRule type="cellIs" dxfId="137" priority="26" operator="greaterThanOrEqual">
      <formula>0.1</formula>
    </cfRule>
  </conditionalFormatting>
  <conditionalFormatting sqref="N122:N127">
    <cfRule type="cellIs" dxfId="136" priority="25" operator="equal">
      <formula>0</formula>
    </cfRule>
  </conditionalFormatting>
  <conditionalFormatting sqref="N131:N135">
    <cfRule type="cellIs" dxfId="135" priority="24" operator="greaterThanOrEqual">
      <formula>0.1</formula>
    </cfRule>
  </conditionalFormatting>
  <conditionalFormatting sqref="N131:N135">
    <cfRule type="cellIs" dxfId="134" priority="23" operator="equal">
      <formula>0</formula>
    </cfRule>
  </conditionalFormatting>
  <conditionalFormatting sqref="N152:N158">
    <cfRule type="cellIs" dxfId="133" priority="20" operator="greaterThanOrEqual">
      <formula>0.1</formula>
    </cfRule>
  </conditionalFormatting>
  <conditionalFormatting sqref="N152:N158">
    <cfRule type="cellIs" dxfId="132" priority="19" operator="equal">
      <formula>0</formula>
    </cfRule>
  </conditionalFormatting>
  <conditionalFormatting sqref="N162:N167">
    <cfRule type="cellIs" dxfId="131" priority="18" operator="greaterThanOrEqual">
      <formula>0.1</formula>
    </cfRule>
  </conditionalFormatting>
  <conditionalFormatting sqref="N162:N167">
    <cfRule type="cellIs" dxfId="130" priority="17" operator="equal">
      <formula>0</formula>
    </cfRule>
  </conditionalFormatting>
  <conditionalFormatting sqref="N171">
    <cfRule type="cellIs" dxfId="129" priority="16" operator="greaterThanOrEqual">
      <formula>0.1</formula>
    </cfRule>
  </conditionalFormatting>
  <conditionalFormatting sqref="N171">
    <cfRule type="cellIs" dxfId="128" priority="15" operator="equal">
      <formula>0</formula>
    </cfRule>
  </conditionalFormatting>
  <conditionalFormatting sqref="N175">
    <cfRule type="cellIs" dxfId="127" priority="14" operator="greaterThanOrEqual">
      <formula>0.1</formula>
    </cfRule>
  </conditionalFormatting>
  <conditionalFormatting sqref="N175">
    <cfRule type="cellIs" dxfId="126" priority="13" operator="equal">
      <formula>0</formula>
    </cfRule>
  </conditionalFormatting>
  <conditionalFormatting sqref="N8">
    <cfRule type="cellIs" dxfId="125" priority="12" operator="greaterThanOrEqual">
      <formula>0.1</formula>
    </cfRule>
  </conditionalFormatting>
  <conditionalFormatting sqref="N8">
    <cfRule type="cellIs" dxfId="124" priority="11" operator="equal">
      <formula>0</formula>
    </cfRule>
  </conditionalFormatting>
  <conditionalFormatting sqref="N4">
    <cfRule type="cellIs" dxfId="123" priority="10" operator="greaterThanOrEqual">
      <formula>0.1</formula>
    </cfRule>
  </conditionalFormatting>
  <conditionalFormatting sqref="N4">
    <cfRule type="cellIs" dxfId="122" priority="9" operator="equal">
      <formula>0</formula>
    </cfRule>
  </conditionalFormatting>
  <conditionalFormatting sqref="N10">
    <cfRule type="cellIs" dxfId="121" priority="8" operator="greaterThanOrEqual">
      <formula>0.1</formula>
    </cfRule>
  </conditionalFormatting>
  <conditionalFormatting sqref="N10">
    <cfRule type="cellIs" dxfId="120" priority="7" operator="equal">
      <formula>0</formula>
    </cfRule>
  </conditionalFormatting>
  <conditionalFormatting sqref="N11">
    <cfRule type="cellIs" dxfId="119" priority="6" operator="greaterThanOrEqual">
      <formula>0.1</formula>
    </cfRule>
  </conditionalFormatting>
  <conditionalFormatting sqref="N11">
    <cfRule type="cellIs" dxfId="118" priority="5" operator="equal">
      <formula>0</formula>
    </cfRule>
  </conditionalFormatting>
  <conditionalFormatting sqref="N12">
    <cfRule type="cellIs" dxfId="117" priority="4" operator="greaterThanOrEqual">
      <formula>0.1</formula>
    </cfRule>
  </conditionalFormatting>
  <conditionalFormatting sqref="N12">
    <cfRule type="cellIs" dxfId="116" priority="3" operator="equal">
      <formula>0</formula>
    </cfRule>
  </conditionalFormatting>
  <conditionalFormatting sqref="N13:N16">
    <cfRule type="cellIs" dxfId="115" priority="2" operator="greaterThanOrEqual">
      <formula>0.1</formula>
    </cfRule>
  </conditionalFormatting>
  <conditionalFormatting sqref="N13:N16">
    <cfRule type="cellIs" dxfId="114" priority="1" operator="equal">
      <formula>0</formula>
    </cfRule>
  </conditionalFormatting>
  <pageMargins left="0.7" right="0.7" top="0.75" bottom="0.75" header="0.3" footer="0.3"/>
  <pageSetup paperSize="9" scale="3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S149"/>
  <sheetViews>
    <sheetView view="pageBreakPreview" zoomScale="90" zoomScaleNormal="90" zoomScaleSheetLayoutView="90" workbookViewId="0">
      <pane ySplit="1" topLeftCell="A2" activePane="bottomLeft" state="frozen"/>
      <selection pane="bottomLeft" activeCell="L12" sqref="L12:R12"/>
    </sheetView>
  </sheetViews>
  <sheetFormatPr defaultRowHeight="15"/>
  <cols>
    <col min="1" max="1" width="3.28515625" customWidth="1"/>
    <col min="2" max="2" width="7" customWidth="1"/>
    <col min="3" max="3" width="10.85546875" customWidth="1"/>
    <col min="4" max="4" width="13.5703125" customWidth="1"/>
    <col min="5" max="5" width="27.42578125" customWidth="1"/>
    <col min="6" max="6" width="24.7109375" customWidth="1"/>
    <col min="7" max="7" width="14.5703125" customWidth="1"/>
    <col min="8" max="8" width="20" customWidth="1"/>
    <col min="9" max="9" width="13.140625" customWidth="1"/>
    <col min="10" max="10" width="13" customWidth="1"/>
    <col min="11" max="11" width="11.5703125" customWidth="1"/>
    <col min="12" max="12" width="15.85546875" customWidth="1"/>
    <col min="13" max="13" width="15.5703125" customWidth="1"/>
    <col min="14" max="14" width="14.5703125" customWidth="1"/>
    <col min="15" max="15" width="12.5703125" customWidth="1"/>
  </cols>
  <sheetData>
    <row r="1" spans="1:19" ht="50.1" customHeight="1">
      <c r="A1" s="305"/>
      <c r="B1" s="306" t="s">
        <v>249</v>
      </c>
      <c r="C1" s="302" t="s">
        <v>250</v>
      </c>
      <c r="D1" s="302" t="s">
        <v>251</v>
      </c>
      <c r="E1" s="302" t="s">
        <v>252</v>
      </c>
      <c r="F1" s="350" t="s">
        <v>253</v>
      </c>
      <c r="G1" s="350" t="s">
        <v>277</v>
      </c>
      <c r="H1" s="349" t="s">
        <v>278</v>
      </c>
      <c r="I1" s="349" t="s">
        <v>279</v>
      </c>
      <c r="J1" s="349" t="s">
        <v>280</v>
      </c>
      <c r="K1" s="349" t="s">
        <v>281</v>
      </c>
      <c r="L1" s="349" t="s">
        <v>282</v>
      </c>
      <c r="M1" s="350" t="s">
        <v>256</v>
      </c>
      <c r="N1" s="350" t="s">
        <v>283</v>
      </c>
      <c r="O1" s="348" t="s">
        <v>259</v>
      </c>
      <c r="P1" s="348" t="s">
        <v>260</v>
      </c>
      <c r="Q1" s="348" t="s">
        <v>261</v>
      </c>
      <c r="R1" s="307" t="s">
        <v>262</v>
      </c>
      <c r="S1" s="308"/>
    </row>
    <row r="2" spans="1:19" ht="9.9499999999999993" customHeight="1">
      <c r="B2" s="292" t="s">
        <v>14</v>
      </c>
      <c r="C2" s="293" t="s">
        <v>271</v>
      </c>
      <c r="D2" s="294" t="s">
        <v>319</v>
      </c>
      <c r="E2" s="313" t="s">
        <v>299</v>
      </c>
      <c r="F2" s="295" t="s">
        <v>320</v>
      </c>
      <c r="G2" s="296" t="s">
        <v>323</v>
      </c>
      <c r="H2" s="296" t="s">
        <v>324</v>
      </c>
      <c r="I2" s="296" t="s">
        <v>270</v>
      </c>
      <c r="J2" s="296" t="s">
        <v>270</v>
      </c>
      <c r="K2" s="296" t="s">
        <v>270</v>
      </c>
      <c r="L2" s="296" t="s">
        <v>270</v>
      </c>
      <c r="M2" s="298">
        <v>1</v>
      </c>
      <c r="N2" s="296" t="s">
        <v>270</v>
      </c>
      <c r="O2" s="300"/>
      <c r="P2" s="301">
        <f>M2*O2</f>
        <v>0</v>
      </c>
      <c r="Q2" s="301">
        <f>P2*0.22</f>
        <v>0</v>
      </c>
      <c r="R2" s="301">
        <f t="shared" ref="R2" si="0">P2+Q2</f>
        <v>0</v>
      </c>
    </row>
    <row r="3" spans="1:19" ht="9.9499999999999993" customHeight="1">
      <c r="B3" s="292" t="s">
        <v>17</v>
      </c>
      <c r="C3" s="293" t="s">
        <v>271</v>
      </c>
      <c r="D3" s="294" t="s">
        <v>319</v>
      </c>
      <c r="E3" s="313" t="s">
        <v>299</v>
      </c>
      <c r="F3" s="295" t="s">
        <v>320</v>
      </c>
      <c r="G3" s="296" t="s">
        <v>321</v>
      </c>
      <c r="H3" s="296" t="s">
        <v>325</v>
      </c>
      <c r="I3" s="296" t="s">
        <v>270</v>
      </c>
      <c r="J3" s="296" t="s">
        <v>270</v>
      </c>
      <c r="K3" s="296" t="s">
        <v>270</v>
      </c>
      <c r="L3" s="296" t="s">
        <v>270</v>
      </c>
      <c r="M3" s="298">
        <v>1</v>
      </c>
      <c r="N3" s="296" t="s">
        <v>222</v>
      </c>
      <c r="O3" s="300"/>
      <c r="P3" s="301">
        <f>M3*O3</f>
        <v>0</v>
      </c>
      <c r="Q3" s="301">
        <f>P3*0.22</f>
        <v>0</v>
      </c>
      <c r="R3" s="301">
        <f t="shared" ref="R3" si="1">P3+Q3</f>
        <v>0</v>
      </c>
    </row>
    <row r="4" spans="1:19" ht="9.9499999999999993" customHeight="1">
      <c r="B4" s="292" t="s">
        <v>243</v>
      </c>
      <c r="C4" s="293" t="s">
        <v>271</v>
      </c>
      <c r="D4" s="294" t="s">
        <v>319</v>
      </c>
      <c r="E4" s="313" t="s">
        <v>299</v>
      </c>
      <c r="F4" s="295" t="s">
        <v>320</v>
      </c>
      <c r="G4" s="296" t="s">
        <v>321</v>
      </c>
      <c r="H4" s="296" t="s">
        <v>326</v>
      </c>
      <c r="I4" s="296" t="s">
        <v>270</v>
      </c>
      <c r="J4" s="296" t="s">
        <v>270</v>
      </c>
      <c r="K4" s="296" t="s">
        <v>270</v>
      </c>
      <c r="L4" s="296" t="s">
        <v>270</v>
      </c>
      <c r="M4" s="298">
        <v>1</v>
      </c>
      <c r="N4" s="296" t="s">
        <v>222</v>
      </c>
      <c r="O4" s="300"/>
      <c r="P4" s="301">
        <f t="shared" ref="P4:P5" si="2">M4*O4</f>
        <v>0</v>
      </c>
      <c r="Q4" s="301">
        <f t="shared" ref="Q4:Q10" si="3">P4*0.22</f>
        <v>0</v>
      </c>
      <c r="R4" s="301">
        <f t="shared" ref="R4:R5" si="4">P4+Q4</f>
        <v>0</v>
      </c>
    </row>
    <row r="5" spans="1:19" ht="9.9499999999999993" customHeight="1">
      <c r="B5" s="292" t="s">
        <v>244</v>
      </c>
      <c r="C5" s="293" t="s">
        <v>271</v>
      </c>
      <c r="D5" s="294" t="s">
        <v>319</v>
      </c>
      <c r="E5" s="313" t="s">
        <v>299</v>
      </c>
      <c r="F5" s="295" t="s">
        <v>320</v>
      </c>
      <c r="G5" s="296" t="s">
        <v>321</v>
      </c>
      <c r="H5" s="296" t="s">
        <v>327</v>
      </c>
      <c r="I5" s="296" t="s">
        <v>270</v>
      </c>
      <c r="J5" s="296" t="s">
        <v>270</v>
      </c>
      <c r="K5" s="296" t="s">
        <v>270</v>
      </c>
      <c r="L5" s="296" t="s">
        <v>270</v>
      </c>
      <c r="M5" s="298">
        <v>1</v>
      </c>
      <c r="N5" s="296" t="s">
        <v>222</v>
      </c>
      <c r="O5" s="300"/>
      <c r="P5" s="301">
        <f t="shared" si="2"/>
        <v>0</v>
      </c>
      <c r="Q5" s="301">
        <f t="shared" si="3"/>
        <v>0</v>
      </c>
      <c r="R5" s="301">
        <f t="shared" si="4"/>
        <v>0</v>
      </c>
    </row>
    <row r="6" spans="1:19" ht="9.9499999999999993" customHeight="1">
      <c r="B6" s="292" t="s">
        <v>245</v>
      </c>
      <c r="C6" s="293" t="s">
        <v>271</v>
      </c>
      <c r="D6" s="294" t="s">
        <v>319</v>
      </c>
      <c r="E6" s="313" t="s">
        <v>299</v>
      </c>
      <c r="F6" s="295" t="s">
        <v>320</v>
      </c>
      <c r="G6" s="296" t="s">
        <v>270</v>
      </c>
      <c r="H6" s="296" t="s">
        <v>328</v>
      </c>
      <c r="I6" s="296" t="s">
        <v>270</v>
      </c>
      <c r="J6" s="296" t="s">
        <v>270</v>
      </c>
      <c r="K6" s="296" t="s">
        <v>270</v>
      </c>
      <c r="L6" s="296" t="s">
        <v>270</v>
      </c>
      <c r="M6" s="298">
        <v>1</v>
      </c>
      <c r="N6" s="296" t="s">
        <v>332</v>
      </c>
      <c r="O6" s="300"/>
      <c r="P6" s="301">
        <f t="shared" ref="P6:P9" si="5">M6*O6</f>
        <v>0</v>
      </c>
      <c r="Q6" s="301">
        <f t="shared" si="3"/>
        <v>0</v>
      </c>
      <c r="R6" s="301">
        <f t="shared" ref="R6:R9" si="6">P6+Q6</f>
        <v>0</v>
      </c>
    </row>
    <row r="7" spans="1:19" ht="9.9499999999999993" customHeight="1">
      <c r="B7" s="292" t="s">
        <v>246</v>
      </c>
      <c r="C7" s="293" t="s">
        <v>271</v>
      </c>
      <c r="D7" s="294" t="s">
        <v>319</v>
      </c>
      <c r="E7" s="313" t="s">
        <v>299</v>
      </c>
      <c r="F7" s="295" t="s">
        <v>320</v>
      </c>
      <c r="G7" s="296" t="s">
        <v>270</v>
      </c>
      <c r="H7" s="296" t="s">
        <v>329</v>
      </c>
      <c r="I7" s="296" t="s">
        <v>270</v>
      </c>
      <c r="J7" s="296" t="s">
        <v>270</v>
      </c>
      <c r="K7" s="296" t="s">
        <v>270</v>
      </c>
      <c r="L7" s="296" t="s">
        <v>270</v>
      </c>
      <c r="M7" s="298">
        <v>1</v>
      </c>
      <c r="N7" s="296" t="s">
        <v>332</v>
      </c>
      <c r="O7" s="300"/>
      <c r="P7" s="301">
        <f t="shared" si="5"/>
        <v>0</v>
      </c>
      <c r="Q7" s="301">
        <f t="shared" si="3"/>
        <v>0</v>
      </c>
      <c r="R7" s="301">
        <f t="shared" si="6"/>
        <v>0</v>
      </c>
    </row>
    <row r="8" spans="1:19" ht="9.9499999999999993" customHeight="1">
      <c r="B8" s="292" t="s">
        <v>247</v>
      </c>
      <c r="C8" s="293" t="s">
        <v>271</v>
      </c>
      <c r="D8" s="294" t="s">
        <v>319</v>
      </c>
      <c r="E8" s="313" t="s">
        <v>299</v>
      </c>
      <c r="F8" s="295" t="s">
        <v>320</v>
      </c>
      <c r="G8" s="296" t="s">
        <v>270</v>
      </c>
      <c r="H8" s="296" t="s">
        <v>330</v>
      </c>
      <c r="I8" s="296" t="s">
        <v>270</v>
      </c>
      <c r="J8" s="296" t="s">
        <v>270</v>
      </c>
      <c r="K8" s="296" t="s">
        <v>270</v>
      </c>
      <c r="L8" s="296" t="s">
        <v>270</v>
      </c>
      <c r="M8" s="298">
        <v>1</v>
      </c>
      <c r="N8" s="296" t="s">
        <v>332</v>
      </c>
      <c r="O8" s="300"/>
      <c r="P8" s="301">
        <f t="shared" si="5"/>
        <v>0</v>
      </c>
      <c r="Q8" s="301">
        <f t="shared" si="3"/>
        <v>0</v>
      </c>
      <c r="R8" s="301">
        <f t="shared" si="6"/>
        <v>0</v>
      </c>
    </row>
    <row r="9" spans="1:19" ht="9.9499999999999993" customHeight="1">
      <c r="B9" s="292" t="s">
        <v>248</v>
      </c>
      <c r="C9" s="293" t="s">
        <v>271</v>
      </c>
      <c r="D9" s="294" t="s">
        <v>319</v>
      </c>
      <c r="E9" s="313" t="s">
        <v>299</v>
      </c>
      <c r="F9" s="295" t="s">
        <v>320</v>
      </c>
      <c r="G9" s="296" t="s">
        <v>270</v>
      </c>
      <c r="H9" s="296" t="s">
        <v>331</v>
      </c>
      <c r="I9" s="296" t="s">
        <v>270</v>
      </c>
      <c r="J9" s="296" t="s">
        <v>270</v>
      </c>
      <c r="K9" s="296" t="s">
        <v>270</v>
      </c>
      <c r="L9" s="296" t="s">
        <v>270</v>
      </c>
      <c r="M9" s="298">
        <v>1</v>
      </c>
      <c r="N9" s="296" t="s">
        <v>332</v>
      </c>
      <c r="O9" s="300"/>
      <c r="P9" s="301">
        <f t="shared" si="5"/>
        <v>0</v>
      </c>
      <c r="Q9" s="301">
        <f t="shared" si="3"/>
        <v>0</v>
      </c>
      <c r="R9" s="301">
        <f t="shared" si="6"/>
        <v>0</v>
      </c>
    </row>
    <row r="10" spans="1:19" ht="9.9499999999999993" customHeight="1">
      <c r="B10" s="292" t="s">
        <v>267</v>
      </c>
      <c r="C10" s="293" t="s">
        <v>271</v>
      </c>
      <c r="D10" s="294" t="s">
        <v>319</v>
      </c>
      <c r="E10" s="313" t="s">
        <v>299</v>
      </c>
      <c r="F10" s="295" t="s">
        <v>320</v>
      </c>
      <c r="G10" s="296" t="s">
        <v>335</v>
      </c>
      <c r="H10" s="296" t="s">
        <v>333</v>
      </c>
      <c r="I10" s="296" t="s">
        <v>270</v>
      </c>
      <c r="J10" s="296" t="s">
        <v>270</v>
      </c>
      <c r="K10" s="296" t="s">
        <v>270</v>
      </c>
      <c r="L10" s="296" t="s">
        <v>270</v>
      </c>
      <c r="M10" s="298">
        <v>5</v>
      </c>
      <c r="N10" s="296" t="s">
        <v>334</v>
      </c>
      <c r="O10" s="300"/>
      <c r="P10" s="301">
        <f t="shared" ref="P10" si="7">M10*O10</f>
        <v>0</v>
      </c>
      <c r="Q10" s="301">
        <f t="shared" si="3"/>
        <v>0</v>
      </c>
      <c r="R10" s="301">
        <f t="shared" ref="R10" si="8">P10+Q10</f>
        <v>0</v>
      </c>
    </row>
    <row r="11" spans="1:19" ht="9.9499999999999993" customHeight="1"/>
    <row r="12" spans="1:19" ht="9.9499999999999993" customHeight="1">
      <c r="L12" s="397" t="s">
        <v>729</v>
      </c>
      <c r="M12" s="397">
        <f>SUM(M2:M10)</f>
        <v>13</v>
      </c>
      <c r="N12" s="398"/>
      <c r="O12" s="398">
        <f>SUM(O2:O10)</f>
        <v>0</v>
      </c>
      <c r="P12" s="398">
        <f>SUM(P2:P10)</f>
        <v>0</v>
      </c>
      <c r="Q12" s="398">
        <f>SUM(Q2:Q10)</f>
        <v>0</v>
      </c>
      <c r="R12" s="398">
        <f>SUM(R2:R10)</f>
        <v>0</v>
      </c>
    </row>
    <row r="13" spans="1:19" ht="9.9499999999999993" customHeight="1"/>
    <row r="14" spans="1:19" ht="9.9499999999999993" customHeight="1"/>
    <row r="15" spans="1:19" ht="9.9499999999999993" customHeight="1"/>
    <row r="16" spans="1:19" ht="9.9499999999999993" customHeight="1"/>
    <row r="17" ht="9.9499999999999993" customHeight="1"/>
    <row r="18" ht="9.9499999999999993" customHeight="1"/>
    <row r="19" ht="9.9499999999999993" customHeight="1"/>
    <row r="20" ht="9.9499999999999993" customHeight="1"/>
    <row r="21" ht="9.9499999999999993" customHeight="1"/>
    <row r="22" ht="9.9499999999999993" customHeight="1"/>
    <row r="23" ht="9.9499999999999993" customHeight="1"/>
    <row r="24" ht="9.9499999999999993" customHeight="1"/>
    <row r="25" ht="9.9499999999999993" customHeight="1"/>
    <row r="26" ht="9.9499999999999993" customHeight="1"/>
    <row r="27" ht="9.9499999999999993" customHeight="1"/>
    <row r="28" ht="9.9499999999999993" customHeight="1"/>
    <row r="29" ht="9.9499999999999993" customHeight="1"/>
    <row r="30" ht="9.9499999999999993" customHeight="1"/>
    <row r="31" ht="9.9499999999999993" customHeight="1"/>
    <row r="32" ht="9.9499999999999993" customHeight="1"/>
    <row r="33" ht="9.9499999999999993" customHeight="1"/>
    <row r="34" ht="9.9499999999999993" customHeight="1"/>
    <row r="35" ht="9.9499999999999993" customHeight="1"/>
    <row r="36" ht="9.9499999999999993" customHeight="1"/>
    <row r="37" ht="9.9499999999999993" customHeight="1"/>
    <row r="38" ht="9.9499999999999993" customHeight="1"/>
    <row r="39" ht="9.9499999999999993" customHeight="1"/>
    <row r="40" ht="9.9499999999999993" customHeight="1"/>
    <row r="41" ht="9.9499999999999993" customHeight="1"/>
    <row r="42" ht="9.9499999999999993" customHeight="1"/>
    <row r="43" ht="9.9499999999999993" customHeight="1"/>
    <row r="44" ht="9.9499999999999993" customHeight="1"/>
    <row r="45" ht="9.9499999999999993" customHeight="1"/>
    <row r="46" ht="9.9499999999999993" customHeight="1"/>
    <row r="47" ht="9.9499999999999993" customHeight="1"/>
    <row r="48" ht="9.9499999999999993" customHeight="1"/>
    <row r="49" ht="9.9499999999999993" customHeight="1"/>
    <row r="50" ht="9.9499999999999993" customHeight="1"/>
    <row r="51" ht="9.9499999999999993" customHeight="1"/>
    <row r="52" ht="9.9499999999999993" customHeight="1"/>
    <row r="53" ht="9.9499999999999993" customHeight="1"/>
    <row r="54" ht="9.9499999999999993" customHeight="1"/>
    <row r="55" ht="9.9499999999999993" customHeight="1"/>
    <row r="56" ht="9.9499999999999993" customHeight="1"/>
    <row r="57" ht="9.9499999999999993" customHeight="1"/>
    <row r="58" ht="9.9499999999999993" customHeight="1"/>
    <row r="59" ht="9.9499999999999993" customHeight="1"/>
    <row r="60" ht="9.9499999999999993" customHeight="1"/>
    <row r="61" ht="9.9499999999999993" customHeight="1"/>
    <row r="62" ht="9.9499999999999993" customHeight="1"/>
    <row r="63" ht="9.9499999999999993" customHeight="1"/>
    <row r="64" ht="9.9499999999999993" customHeight="1"/>
    <row r="65" ht="9.9499999999999993" customHeight="1"/>
    <row r="66" ht="9.9499999999999993" customHeight="1"/>
    <row r="67" ht="9.9499999999999993" customHeight="1"/>
    <row r="68" ht="9.9499999999999993" customHeight="1"/>
    <row r="69" ht="9.9499999999999993" customHeight="1"/>
    <row r="70" ht="9.9499999999999993" customHeight="1"/>
    <row r="71" ht="9.9499999999999993" customHeight="1"/>
    <row r="72" ht="9.9499999999999993" customHeight="1"/>
    <row r="73" ht="9.9499999999999993" customHeight="1"/>
    <row r="74" ht="9.9499999999999993" customHeight="1"/>
    <row r="75" ht="9.9499999999999993" customHeight="1"/>
    <row r="76" ht="9.9499999999999993" customHeight="1"/>
    <row r="77" ht="9.9499999999999993" customHeight="1"/>
    <row r="78" ht="9.9499999999999993" customHeight="1"/>
    <row r="79" ht="9.9499999999999993" customHeight="1"/>
    <row r="80" ht="9.9499999999999993" customHeight="1"/>
    <row r="81" ht="9.9499999999999993" customHeight="1"/>
    <row r="82" ht="9.9499999999999993" customHeight="1"/>
    <row r="83" ht="9.9499999999999993" customHeight="1"/>
    <row r="84" ht="9.9499999999999993" customHeight="1"/>
    <row r="85" ht="9.9499999999999993" customHeight="1"/>
    <row r="86" ht="9.9499999999999993" customHeight="1"/>
    <row r="87" ht="9.9499999999999993" customHeight="1"/>
    <row r="88" ht="9.9499999999999993" customHeight="1"/>
    <row r="89" ht="9.9499999999999993" customHeight="1"/>
    <row r="90" ht="9.9499999999999993" customHeight="1"/>
    <row r="91" ht="9.9499999999999993" customHeight="1"/>
    <row r="92" ht="9.9499999999999993" customHeight="1"/>
    <row r="93" ht="9.9499999999999993" customHeight="1"/>
    <row r="94" ht="9.9499999999999993" customHeight="1"/>
    <row r="95" ht="9.9499999999999993" customHeight="1"/>
    <row r="96"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ht="9.9499999999999993" customHeight="1"/>
    <row r="108" ht="9.9499999999999993" customHeight="1"/>
    <row r="109" ht="9.9499999999999993" customHeight="1"/>
    <row r="110" ht="9.9499999999999993" customHeight="1"/>
    <row r="111" ht="9.9499999999999993" customHeight="1"/>
    <row r="112" ht="9.9499999999999993" customHeight="1"/>
    <row r="113" ht="9.9499999999999993" customHeight="1"/>
    <row r="114" ht="9.9499999999999993" customHeight="1"/>
    <row r="115" ht="9.9499999999999993" customHeight="1"/>
    <row r="116" ht="9.9499999999999993" customHeight="1"/>
    <row r="117" ht="9.9499999999999993" customHeight="1"/>
    <row r="118" ht="9.9499999999999993" customHeight="1"/>
    <row r="119" ht="9.9499999999999993" customHeight="1"/>
    <row r="120" ht="9.9499999999999993" customHeight="1"/>
    <row r="121" ht="9.9499999999999993" customHeight="1"/>
    <row r="122" ht="9.9499999999999993" customHeight="1"/>
    <row r="123" ht="9.9499999999999993" customHeight="1"/>
    <row r="124" ht="9.9499999999999993" customHeight="1"/>
    <row r="125" ht="9.9499999999999993" customHeight="1"/>
    <row r="126" ht="9.9499999999999993" customHeight="1"/>
    <row r="127" ht="9.9499999999999993" customHeight="1"/>
    <row r="128"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ht="9.9499999999999993" customHeight="1"/>
    <row r="146" ht="9.9499999999999993" customHeight="1"/>
    <row r="147" ht="9.9499999999999993" customHeight="1"/>
    <row r="148" ht="9.9499999999999993" customHeight="1"/>
    <row r="149" ht="9.9499999999999993" customHeight="1"/>
  </sheetData>
  <sheetProtection algorithmName="SHA-512" hashValue="Wts73iqUWcMW2+DpsJVfotRm1ijjJrZYc7EZHu3dMElCcEdtfyM0wKmKkbcNGZI6OgPvQcsgB5bqrHfiQ/YQfA==" saltValue="zOfDGEqYgmGVoP6HaUmlxg==" spinCount="100000" sheet="1" objects="1" scenarios="1"/>
  <conditionalFormatting sqref="O2">
    <cfRule type="cellIs" dxfId="113" priority="4" operator="greaterThanOrEqual">
      <formula>0.1</formula>
    </cfRule>
  </conditionalFormatting>
  <conditionalFormatting sqref="O2">
    <cfRule type="cellIs" dxfId="112" priority="3" operator="equal">
      <formula>0</formula>
    </cfRule>
  </conditionalFormatting>
  <conditionalFormatting sqref="O3:O10">
    <cfRule type="cellIs" dxfId="111" priority="2" operator="greaterThanOrEqual">
      <formula>0.1</formula>
    </cfRule>
  </conditionalFormatting>
  <conditionalFormatting sqref="O3:O10">
    <cfRule type="cellIs" dxfId="110" priority="1" operator="equal">
      <formula>0</formula>
    </cfRule>
  </conditionalFormatting>
  <pageMargins left="0.7" right="0.7" top="0.75" bottom="0.75" header="0.3" footer="0.3"/>
  <pageSetup paperSize="9" scale="3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P128"/>
  <sheetViews>
    <sheetView view="pageBreakPreview" zoomScale="90" zoomScaleNormal="100" zoomScaleSheetLayoutView="90" workbookViewId="0">
      <pane ySplit="1" topLeftCell="A2" activePane="bottomLeft" state="frozen"/>
      <selection pane="bottomLeft" activeCell="I14" sqref="I14:O14"/>
    </sheetView>
  </sheetViews>
  <sheetFormatPr defaultRowHeight="15"/>
  <cols>
    <col min="1" max="1" width="4.7109375" customWidth="1"/>
    <col min="2" max="2" width="7" customWidth="1"/>
    <col min="3" max="3" width="7.42578125" customWidth="1"/>
    <col min="4" max="4" width="27.140625" customWidth="1"/>
    <col min="5" max="5" width="27.42578125" customWidth="1"/>
    <col min="6" max="6" width="24.7109375" customWidth="1"/>
    <col min="7" max="7" width="17.42578125" customWidth="1"/>
    <col min="8" max="8" width="20" customWidth="1"/>
    <col min="9" max="9" width="13.140625" customWidth="1"/>
    <col min="10" max="10" width="13" customWidth="1"/>
    <col min="11" max="11" width="11.5703125" customWidth="1"/>
    <col min="12" max="12" width="19.85546875" customWidth="1"/>
    <col min="13" max="13" width="15.5703125" customWidth="1"/>
    <col min="14" max="14" width="14.5703125" customWidth="1"/>
    <col min="15" max="15" width="12.5703125" customWidth="1"/>
  </cols>
  <sheetData>
    <row r="1" spans="1:16" ht="20.25" customHeight="1" thickBot="1">
      <c r="B1" s="315" t="s">
        <v>249</v>
      </c>
      <c r="C1" s="316" t="s">
        <v>250</v>
      </c>
      <c r="D1" s="316" t="s">
        <v>251</v>
      </c>
      <c r="E1" s="316" t="s">
        <v>252</v>
      </c>
      <c r="F1" s="316" t="s">
        <v>253</v>
      </c>
      <c r="G1" s="334" t="s">
        <v>340</v>
      </c>
      <c r="H1" s="333" t="s">
        <v>278</v>
      </c>
      <c r="I1" s="333" t="s">
        <v>282</v>
      </c>
      <c r="J1" s="334" t="s">
        <v>256</v>
      </c>
      <c r="K1" s="334" t="s">
        <v>283</v>
      </c>
      <c r="L1" s="332" t="s">
        <v>259</v>
      </c>
      <c r="M1" s="332" t="s">
        <v>260</v>
      </c>
      <c r="N1" s="332" t="s">
        <v>261</v>
      </c>
      <c r="O1" s="307" t="s">
        <v>262</v>
      </c>
    </row>
    <row r="2" spans="1:16" ht="9.9499999999999993" customHeight="1">
      <c r="B2" s="292" t="s">
        <v>14</v>
      </c>
      <c r="C2" s="293" t="s">
        <v>380</v>
      </c>
      <c r="D2" s="294" t="s">
        <v>381</v>
      </c>
      <c r="E2" s="313" t="s">
        <v>299</v>
      </c>
      <c r="F2" s="295" t="s">
        <v>382</v>
      </c>
      <c r="G2" s="296" t="s">
        <v>475</v>
      </c>
      <c r="H2" s="296" t="s">
        <v>232</v>
      </c>
      <c r="I2" s="318" t="s">
        <v>270</v>
      </c>
      <c r="J2" s="298">
        <v>1</v>
      </c>
      <c r="K2" s="318" t="s">
        <v>515</v>
      </c>
      <c r="L2" s="319"/>
      <c r="M2" s="320">
        <f t="shared" ref="M2" si="0">J2*L2</f>
        <v>0</v>
      </c>
      <c r="N2" s="320">
        <f t="shared" ref="N2" si="1">M2*0.22</f>
        <v>0</v>
      </c>
      <c r="O2" s="320">
        <f t="shared" ref="O2" si="2">M2+N2</f>
        <v>0</v>
      </c>
    </row>
    <row r="3" spans="1:16" ht="9.9499999999999993" customHeight="1"/>
    <row r="4" spans="1:16" ht="7.5" customHeight="1">
      <c r="A4" s="311"/>
      <c r="B4" s="311"/>
      <c r="C4" s="311"/>
      <c r="D4" s="311"/>
      <c r="E4" s="311"/>
      <c r="F4" s="311"/>
      <c r="G4" s="311"/>
      <c r="H4" s="311"/>
      <c r="I4" s="311"/>
      <c r="J4" s="311"/>
      <c r="K4" s="311"/>
      <c r="L4" s="311"/>
      <c r="M4" s="311"/>
      <c r="N4" s="311"/>
      <c r="O4" s="311"/>
      <c r="P4" s="311"/>
    </row>
    <row r="5" spans="1:16" ht="9.9499999999999993" customHeight="1"/>
    <row r="6" spans="1:16" ht="9.9499999999999993" customHeight="1">
      <c r="B6" s="292" t="s">
        <v>14</v>
      </c>
      <c r="C6" s="293" t="s">
        <v>380</v>
      </c>
      <c r="D6" s="294" t="s">
        <v>718</v>
      </c>
      <c r="E6" s="313" t="s">
        <v>299</v>
      </c>
      <c r="F6" s="295" t="s">
        <v>519</v>
      </c>
      <c r="G6" s="296" t="s">
        <v>229</v>
      </c>
      <c r="H6" s="296" t="s">
        <v>522</v>
      </c>
      <c r="I6" s="318" t="s">
        <v>270</v>
      </c>
      <c r="J6" s="298">
        <v>1</v>
      </c>
      <c r="K6" s="318" t="s">
        <v>332</v>
      </c>
      <c r="L6" s="319"/>
      <c r="M6" s="320">
        <f t="shared" ref="M6" si="3">J6*L6</f>
        <v>0</v>
      </c>
      <c r="N6" s="320">
        <f t="shared" ref="N6" si="4">M6*0.22</f>
        <v>0</v>
      </c>
      <c r="O6" s="320">
        <f t="shared" ref="O6" si="5">M6+N6</f>
        <v>0</v>
      </c>
    </row>
    <row r="7" spans="1:16" ht="9.9499999999999993" customHeight="1">
      <c r="B7" s="292" t="s">
        <v>17</v>
      </c>
      <c r="C7" s="293" t="s">
        <v>380</v>
      </c>
      <c r="D7" s="294" t="s">
        <v>718</v>
      </c>
      <c r="E7" s="313" t="s">
        <v>299</v>
      </c>
      <c r="F7" s="295" t="s">
        <v>519</v>
      </c>
      <c r="G7" s="296" t="s">
        <v>229</v>
      </c>
      <c r="H7" s="296" t="s">
        <v>523</v>
      </c>
      <c r="I7" s="318" t="s">
        <v>270</v>
      </c>
      <c r="J7" s="298">
        <v>1</v>
      </c>
      <c r="K7" s="318" t="s">
        <v>524</v>
      </c>
      <c r="L7" s="319"/>
      <c r="M7" s="320">
        <f t="shared" ref="M7" si="6">J7*L7</f>
        <v>0</v>
      </c>
      <c r="N7" s="320">
        <f t="shared" ref="N7" si="7">M7*0.22</f>
        <v>0</v>
      </c>
      <c r="O7" s="320">
        <f t="shared" ref="O7" si="8">M7+N7</f>
        <v>0</v>
      </c>
    </row>
    <row r="8" spans="1:16" ht="9.9499999999999993" customHeight="1">
      <c r="B8" s="292" t="s">
        <v>243</v>
      </c>
      <c r="C8" s="293" t="s">
        <v>380</v>
      </c>
      <c r="D8" s="294" t="s">
        <v>520</v>
      </c>
      <c r="E8" s="313" t="s">
        <v>299</v>
      </c>
      <c r="F8" s="295" t="s">
        <v>519</v>
      </c>
      <c r="G8" s="296" t="s">
        <v>229</v>
      </c>
      <c r="H8" s="296" t="s">
        <v>533</v>
      </c>
      <c r="I8" s="318" t="s">
        <v>270</v>
      </c>
      <c r="J8" s="298">
        <v>1</v>
      </c>
      <c r="K8" s="318" t="s">
        <v>232</v>
      </c>
      <c r="L8" s="319"/>
      <c r="M8" s="320">
        <f t="shared" ref="M8" si="9">J8*L8</f>
        <v>0</v>
      </c>
      <c r="N8" s="320">
        <f t="shared" ref="N8" si="10">M8*0.22</f>
        <v>0</v>
      </c>
      <c r="O8" s="320">
        <f t="shared" ref="O8" si="11">M8+N8</f>
        <v>0</v>
      </c>
    </row>
    <row r="9" spans="1:16" ht="9.9499999999999993" customHeight="1"/>
    <row r="10" spans="1:16" ht="7.5" customHeight="1">
      <c r="A10" s="311"/>
      <c r="B10" s="311"/>
      <c r="C10" s="311"/>
      <c r="D10" s="311"/>
      <c r="E10" s="311"/>
      <c r="F10" s="311"/>
      <c r="G10" s="311"/>
      <c r="H10" s="311"/>
      <c r="I10" s="311"/>
      <c r="J10" s="311"/>
      <c r="K10" s="311"/>
      <c r="L10" s="311"/>
      <c r="M10" s="311"/>
      <c r="N10" s="311"/>
      <c r="O10" s="311"/>
      <c r="P10" s="311"/>
    </row>
    <row r="11" spans="1:16" ht="9.9499999999999993" customHeight="1"/>
    <row r="12" spans="1:16" ht="9.9499999999999993" customHeight="1">
      <c r="B12" s="292" t="s">
        <v>14</v>
      </c>
      <c r="C12" s="293" t="s">
        <v>380</v>
      </c>
      <c r="D12" s="294" t="s">
        <v>503</v>
      </c>
      <c r="E12" s="313" t="s">
        <v>299</v>
      </c>
      <c r="F12" s="295" t="s">
        <v>504</v>
      </c>
      <c r="G12" s="296" t="s">
        <v>229</v>
      </c>
      <c r="H12" s="296" t="s">
        <v>532</v>
      </c>
      <c r="I12" s="318" t="s">
        <v>270</v>
      </c>
      <c r="J12" s="298">
        <v>1</v>
      </c>
      <c r="K12" s="318" t="s">
        <v>232</v>
      </c>
      <c r="L12" s="319"/>
      <c r="M12" s="320">
        <f t="shared" ref="M12" si="12">J12*L12</f>
        <v>0</v>
      </c>
      <c r="N12" s="320">
        <f t="shared" ref="N12" si="13">M12*0.22</f>
        <v>0</v>
      </c>
      <c r="O12" s="320">
        <f t="shared" ref="O12" si="14">M12+N12</f>
        <v>0</v>
      </c>
    </row>
    <row r="13" spans="1:16" ht="9.9499999999999993" customHeight="1"/>
    <row r="14" spans="1:16" ht="9.9499999999999993" customHeight="1">
      <c r="I14" s="397" t="s">
        <v>729</v>
      </c>
      <c r="J14" s="397">
        <f>SUM(J2:J12)</f>
        <v>5</v>
      </c>
      <c r="K14" s="398"/>
      <c r="L14" s="398">
        <f>SUM(L2:L12)</f>
        <v>0</v>
      </c>
      <c r="M14" s="398">
        <f>SUM(M2:M12)</f>
        <v>0</v>
      </c>
      <c r="N14" s="398">
        <f>SUM(N2:N12)</f>
        <v>0</v>
      </c>
      <c r="O14" s="398">
        <f>SUM(O2:O12)</f>
        <v>0</v>
      </c>
    </row>
    <row r="15" spans="1:16" ht="9.9499999999999993" customHeight="1"/>
    <row r="16" spans="1:16" ht="9.9499999999999993" customHeight="1"/>
    <row r="17" ht="9.9499999999999993" customHeight="1"/>
    <row r="18" ht="9.9499999999999993" customHeight="1"/>
    <row r="19" ht="9.9499999999999993" customHeight="1"/>
    <row r="20" ht="9.9499999999999993" customHeight="1"/>
    <row r="21" ht="9.9499999999999993" customHeight="1"/>
    <row r="22" ht="9.9499999999999993" customHeight="1"/>
    <row r="23" ht="9.9499999999999993" customHeight="1"/>
    <row r="24" ht="9.9499999999999993" customHeight="1"/>
    <row r="25" ht="9.9499999999999993" customHeight="1"/>
    <row r="26" ht="9.9499999999999993" customHeight="1"/>
    <row r="27" ht="9.9499999999999993" customHeight="1"/>
    <row r="28" ht="9.9499999999999993" customHeight="1"/>
    <row r="29" ht="9.9499999999999993" customHeight="1"/>
    <row r="30" ht="9.9499999999999993" customHeight="1"/>
    <row r="31" ht="9.9499999999999993" customHeight="1"/>
    <row r="32" ht="9.9499999999999993" customHeight="1"/>
    <row r="33" ht="9.9499999999999993" customHeight="1"/>
    <row r="34" ht="9.9499999999999993" customHeight="1"/>
    <row r="35" ht="9.9499999999999993" customHeight="1"/>
    <row r="36" ht="9.9499999999999993" customHeight="1"/>
    <row r="37" ht="9.9499999999999993" customHeight="1"/>
    <row r="38" ht="9.9499999999999993" customHeight="1"/>
    <row r="39" ht="9.9499999999999993" customHeight="1"/>
    <row r="40" ht="9.9499999999999993" customHeight="1"/>
    <row r="41" ht="9.9499999999999993" customHeight="1"/>
    <row r="42" ht="9.9499999999999993" customHeight="1"/>
    <row r="43" ht="9.9499999999999993" customHeight="1"/>
    <row r="44" ht="9.9499999999999993" customHeight="1"/>
    <row r="45" ht="9.9499999999999993" customHeight="1"/>
    <row r="46" ht="9.9499999999999993" customHeight="1"/>
    <row r="47" ht="9.9499999999999993" customHeight="1"/>
    <row r="48" ht="9.9499999999999993" customHeight="1"/>
    <row r="49" ht="9.9499999999999993" customHeight="1"/>
    <row r="50" ht="9.9499999999999993" customHeight="1"/>
    <row r="51" ht="9.9499999999999993" customHeight="1"/>
    <row r="52" ht="9.9499999999999993" customHeight="1"/>
    <row r="53" ht="9.9499999999999993" customHeight="1"/>
    <row r="54" ht="9.9499999999999993" customHeight="1"/>
    <row r="55" ht="9.9499999999999993" customHeight="1"/>
    <row r="56" ht="9.9499999999999993" customHeight="1"/>
    <row r="57" ht="9.9499999999999993" customHeight="1"/>
    <row r="58" ht="9.9499999999999993" customHeight="1"/>
    <row r="59" ht="9.9499999999999993" customHeight="1"/>
    <row r="60" ht="9.9499999999999993" customHeight="1"/>
    <row r="61" ht="9.9499999999999993" customHeight="1"/>
    <row r="62" ht="9.9499999999999993" customHeight="1"/>
    <row r="63" ht="9.9499999999999993" customHeight="1"/>
    <row r="64" ht="9.9499999999999993" customHeight="1"/>
    <row r="65" ht="9.9499999999999993" customHeight="1"/>
    <row r="66" ht="9.9499999999999993" customHeight="1"/>
    <row r="67" ht="9.9499999999999993" customHeight="1"/>
    <row r="68" ht="9.9499999999999993" customHeight="1"/>
    <row r="69" ht="9.9499999999999993" customHeight="1"/>
    <row r="70" ht="9.9499999999999993" customHeight="1"/>
    <row r="71" ht="9.9499999999999993" customHeight="1"/>
    <row r="72" ht="9.9499999999999993" customHeight="1"/>
    <row r="73" ht="9.9499999999999993" customHeight="1"/>
    <row r="74" ht="9.9499999999999993" customHeight="1"/>
    <row r="75" ht="9.9499999999999993" customHeight="1"/>
    <row r="76" ht="9.9499999999999993" customHeight="1"/>
    <row r="77" ht="9.9499999999999993" customHeight="1"/>
    <row r="78" ht="9.9499999999999993" customHeight="1"/>
    <row r="79" ht="9.9499999999999993" customHeight="1"/>
    <row r="80" ht="9.9499999999999993" customHeight="1"/>
    <row r="81" ht="9.9499999999999993" customHeight="1"/>
    <row r="82" ht="9.9499999999999993" customHeight="1"/>
    <row r="83" ht="9.9499999999999993" customHeight="1"/>
    <row r="84" ht="9.9499999999999993" customHeight="1"/>
    <row r="85" ht="9.9499999999999993" customHeight="1"/>
    <row r="86" ht="9.9499999999999993" customHeight="1"/>
    <row r="87" ht="9.9499999999999993" customHeight="1"/>
    <row r="88" ht="9.9499999999999993" customHeight="1"/>
    <row r="89" ht="9.9499999999999993" customHeight="1"/>
    <row r="90" ht="9.9499999999999993" customHeight="1"/>
    <row r="91" ht="9.9499999999999993" customHeight="1"/>
    <row r="92" ht="9.9499999999999993" customHeight="1"/>
    <row r="93" ht="9.9499999999999993" customHeight="1"/>
    <row r="94" ht="9.9499999999999993" customHeight="1"/>
    <row r="95" ht="9.9499999999999993" customHeight="1"/>
    <row r="96"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ht="9.9499999999999993" customHeight="1"/>
    <row r="108" ht="9.9499999999999993" customHeight="1"/>
    <row r="109" ht="9.9499999999999993" customHeight="1"/>
    <row r="110" ht="9.9499999999999993" customHeight="1"/>
    <row r="111" ht="9.9499999999999993" customHeight="1"/>
    <row r="112" ht="9.9499999999999993" customHeight="1"/>
    <row r="113" ht="9.9499999999999993" customHeight="1"/>
    <row r="114" ht="9.9499999999999993" customHeight="1"/>
    <row r="115" ht="9.9499999999999993" customHeight="1"/>
    <row r="116" ht="9.9499999999999993" customHeight="1"/>
    <row r="117" ht="9.9499999999999993" customHeight="1"/>
    <row r="118" ht="9.9499999999999993" customHeight="1"/>
    <row r="119" ht="9.9499999999999993" customHeight="1"/>
    <row r="120" ht="9.9499999999999993" customHeight="1"/>
    <row r="121" ht="9.9499999999999993" customHeight="1"/>
    <row r="122" ht="9.9499999999999993" customHeight="1"/>
    <row r="123" ht="9.9499999999999993" customHeight="1"/>
    <row r="124" ht="9.9499999999999993" customHeight="1"/>
    <row r="125" ht="9.9499999999999993" customHeight="1"/>
    <row r="126" ht="9.9499999999999993" customHeight="1"/>
    <row r="127" ht="9.9499999999999993" customHeight="1"/>
    <row r="128" ht="9.9499999999999993" customHeight="1"/>
  </sheetData>
  <sheetProtection algorithmName="SHA-512" hashValue="NpTBGp59/duOQKigDDLr0sgbJLxiAaJQ/UG70FIvV+DTAiIwrZn6nWCfl6D/M4Zdvv9ol3IDdjuvbStcKdSAmg==" saltValue="dol/xHCCVfLoKy5Ggx99VA==" spinCount="100000" sheet="1" objects="1" scenarios="1"/>
  <phoneticPr fontId="62" type="noConversion"/>
  <conditionalFormatting sqref="L2">
    <cfRule type="cellIs" dxfId="109" priority="8" operator="greaterThanOrEqual">
      <formula>0.1</formula>
    </cfRule>
  </conditionalFormatting>
  <conditionalFormatting sqref="L2">
    <cfRule type="cellIs" dxfId="108" priority="7" operator="equal">
      <formula>0</formula>
    </cfRule>
  </conditionalFormatting>
  <conditionalFormatting sqref="L6:L7">
    <cfRule type="cellIs" dxfId="107" priority="6" operator="greaterThanOrEqual">
      <formula>0.1</formula>
    </cfRule>
  </conditionalFormatting>
  <conditionalFormatting sqref="L6:L7">
    <cfRule type="cellIs" dxfId="106" priority="5" operator="equal">
      <formula>0</formula>
    </cfRule>
  </conditionalFormatting>
  <conditionalFormatting sqref="L12">
    <cfRule type="cellIs" dxfId="105" priority="4" operator="greaterThanOrEqual">
      <formula>0.1</formula>
    </cfRule>
  </conditionalFormatting>
  <conditionalFormatting sqref="L12">
    <cfRule type="cellIs" dxfId="104" priority="3" operator="equal">
      <formula>0</formula>
    </cfRule>
  </conditionalFormatting>
  <conditionalFormatting sqref="L8">
    <cfRule type="cellIs" dxfId="103" priority="2" operator="greaterThanOrEqual">
      <formula>0.1</formula>
    </cfRule>
  </conditionalFormatting>
  <conditionalFormatting sqref="L8">
    <cfRule type="cellIs" dxfId="102" priority="1" operator="equal">
      <formula>0</formula>
    </cfRule>
  </conditionalFormatting>
  <pageMargins left="0.7" right="0.7" top="0.75" bottom="0.75" header="0.3" footer="0.3"/>
  <pageSetup paperSize="9" scale="3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B6FDD-C571-4473-8D17-A93CC5F499EC}">
  <sheetPr>
    <tabColor rgb="FFFF0000"/>
  </sheetPr>
  <dimension ref="A1:N190"/>
  <sheetViews>
    <sheetView view="pageBreakPreview" zoomScale="90" zoomScaleNormal="90" zoomScaleSheetLayoutView="90" workbookViewId="0">
      <pane ySplit="1" topLeftCell="A146" activePane="bottomLeft" state="frozen"/>
      <selection pane="bottomLeft" activeCell="H189" sqref="H189:M189"/>
    </sheetView>
  </sheetViews>
  <sheetFormatPr defaultRowHeight="15"/>
  <cols>
    <col min="1" max="1" width="4.140625" customWidth="1"/>
    <col min="2" max="2" width="6" customWidth="1"/>
    <col min="3" max="3" width="8.140625" customWidth="1"/>
    <col min="4" max="4" width="36.42578125" customWidth="1"/>
    <col min="5" max="5" width="27.42578125" customWidth="1"/>
    <col min="6" max="6" width="42.42578125" customWidth="1"/>
    <col min="7" max="7" width="24.85546875" customWidth="1"/>
    <col min="8" max="8" width="20" customWidth="1"/>
    <col min="9" max="9" width="13.140625" customWidth="1"/>
    <col min="10" max="10" width="13" customWidth="1"/>
    <col min="11" max="11" width="15" customWidth="1"/>
    <col min="12" max="12" width="25" customWidth="1"/>
  </cols>
  <sheetData>
    <row r="1" spans="1:14" ht="48" customHeight="1">
      <c r="B1" s="306" t="s">
        <v>249</v>
      </c>
      <c r="C1" s="350" t="s">
        <v>250</v>
      </c>
      <c r="D1" s="350" t="s">
        <v>251</v>
      </c>
      <c r="E1" s="350" t="s">
        <v>252</v>
      </c>
      <c r="F1" s="350" t="s">
        <v>253</v>
      </c>
      <c r="G1" s="350" t="s">
        <v>581</v>
      </c>
      <c r="H1" s="349" t="s">
        <v>695</v>
      </c>
      <c r="I1" s="350" t="s">
        <v>256</v>
      </c>
      <c r="J1" s="348" t="s">
        <v>259</v>
      </c>
      <c r="K1" s="348" t="s">
        <v>260</v>
      </c>
      <c r="L1" s="348" t="s">
        <v>261</v>
      </c>
      <c r="M1" s="307" t="s">
        <v>262</v>
      </c>
    </row>
    <row r="2" spans="1:14" ht="9.9499999999999993" customHeight="1">
      <c r="B2" s="292" t="s">
        <v>14</v>
      </c>
      <c r="C2" s="293" t="s">
        <v>562</v>
      </c>
      <c r="D2" s="294" t="s">
        <v>568</v>
      </c>
      <c r="E2" s="313" t="s">
        <v>299</v>
      </c>
      <c r="F2" s="295" t="s">
        <v>569</v>
      </c>
      <c r="G2" s="299" t="s">
        <v>694</v>
      </c>
      <c r="H2" s="299" t="s">
        <v>270</v>
      </c>
      <c r="I2" s="373">
        <v>10</v>
      </c>
      <c r="J2" s="321"/>
      <c r="K2" s="301">
        <f>I2*J2</f>
        <v>0</v>
      </c>
      <c r="L2" s="301">
        <f>K2*0.22</f>
        <v>0</v>
      </c>
      <c r="M2" s="301">
        <f>K2+L2</f>
        <v>0</v>
      </c>
    </row>
    <row r="3" spans="1:14" ht="9.9499999999999993" customHeight="1">
      <c r="B3" s="292" t="s">
        <v>17</v>
      </c>
      <c r="C3" s="293" t="s">
        <v>562</v>
      </c>
      <c r="D3" s="294" t="s">
        <v>568</v>
      </c>
      <c r="E3" s="313" t="s">
        <v>299</v>
      </c>
      <c r="F3" s="295" t="s">
        <v>569</v>
      </c>
      <c r="G3" s="371" t="s">
        <v>696</v>
      </c>
      <c r="H3" s="372" t="s">
        <v>697</v>
      </c>
      <c r="I3" s="370">
        <v>20</v>
      </c>
      <c r="J3" s="321"/>
      <c r="K3" s="301">
        <f t="shared" ref="K3:K7" si="0">I3*J3</f>
        <v>0</v>
      </c>
      <c r="L3" s="301">
        <f t="shared" ref="L3:L7" si="1">K3*0.22</f>
        <v>0</v>
      </c>
      <c r="M3" s="301">
        <f t="shared" ref="M3:M7" si="2">K3+L3</f>
        <v>0</v>
      </c>
    </row>
    <row r="4" spans="1:14" ht="9.9499999999999993" customHeight="1">
      <c r="B4" s="292" t="s">
        <v>243</v>
      </c>
      <c r="C4" s="293" t="s">
        <v>562</v>
      </c>
      <c r="D4" s="294" t="s">
        <v>568</v>
      </c>
      <c r="E4" s="313" t="s">
        <v>299</v>
      </c>
      <c r="F4" s="295" t="s">
        <v>569</v>
      </c>
      <c r="G4" s="371" t="s">
        <v>698</v>
      </c>
      <c r="H4" s="372" t="s">
        <v>697</v>
      </c>
      <c r="I4" s="370">
        <v>30</v>
      </c>
      <c r="J4" s="321"/>
      <c r="K4" s="301">
        <f t="shared" si="0"/>
        <v>0</v>
      </c>
      <c r="L4" s="301">
        <f t="shared" si="1"/>
        <v>0</v>
      </c>
      <c r="M4" s="301">
        <f t="shared" si="2"/>
        <v>0</v>
      </c>
    </row>
    <row r="5" spans="1:14" ht="9.9499999999999993" customHeight="1">
      <c r="B5" s="292" t="s">
        <v>244</v>
      </c>
      <c r="C5" s="293" t="s">
        <v>562</v>
      </c>
      <c r="D5" s="294" t="s">
        <v>568</v>
      </c>
      <c r="E5" s="313" t="s">
        <v>299</v>
      </c>
      <c r="F5" s="295" t="s">
        <v>569</v>
      </c>
      <c r="G5" s="378" t="s">
        <v>699</v>
      </c>
      <c r="H5" s="378" t="s">
        <v>697</v>
      </c>
      <c r="I5" s="382">
        <v>50</v>
      </c>
      <c r="J5" s="321"/>
      <c r="K5" s="301">
        <f t="shared" si="0"/>
        <v>0</v>
      </c>
      <c r="L5" s="301">
        <f t="shared" si="1"/>
        <v>0</v>
      </c>
      <c r="M5" s="301">
        <f t="shared" si="2"/>
        <v>0</v>
      </c>
    </row>
    <row r="6" spans="1:14" ht="9.9499999999999993" customHeight="1">
      <c r="B6" s="292" t="s">
        <v>245</v>
      </c>
      <c r="C6" s="293" t="s">
        <v>562</v>
      </c>
      <c r="D6" s="294" t="s">
        <v>568</v>
      </c>
      <c r="E6" s="313" t="s">
        <v>299</v>
      </c>
      <c r="F6" s="295" t="s">
        <v>569</v>
      </c>
      <c r="G6" s="378" t="s">
        <v>700</v>
      </c>
      <c r="H6" s="379" t="s">
        <v>701</v>
      </c>
      <c r="I6" s="382">
        <v>1</v>
      </c>
      <c r="J6" s="321"/>
      <c r="K6" s="301">
        <f t="shared" si="0"/>
        <v>0</v>
      </c>
      <c r="L6" s="301">
        <f t="shared" si="1"/>
        <v>0</v>
      </c>
      <c r="M6" s="301">
        <f t="shared" si="2"/>
        <v>0</v>
      </c>
    </row>
    <row r="7" spans="1:14" ht="9.9499999999999993" customHeight="1">
      <c r="B7" s="292" t="s">
        <v>246</v>
      </c>
      <c r="C7" s="293" t="s">
        <v>562</v>
      </c>
      <c r="D7" s="294" t="s">
        <v>568</v>
      </c>
      <c r="E7" s="313" t="s">
        <v>299</v>
      </c>
      <c r="F7" s="295" t="s">
        <v>569</v>
      </c>
      <c r="G7" s="379" t="s">
        <v>702</v>
      </c>
      <c r="H7" s="379" t="s">
        <v>701</v>
      </c>
      <c r="I7" s="382">
        <v>1</v>
      </c>
      <c r="J7" s="321"/>
      <c r="K7" s="301">
        <f t="shared" si="0"/>
        <v>0</v>
      </c>
      <c r="L7" s="301">
        <f t="shared" si="1"/>
        <v>0</v>
      </c>
      <c r="M7" s="301">
        <f t="shared" si="2"/>
        <v>0</v>
      </c>
    </row>
    <row r="8" spans="1:14" ht="9.9499999999999993" customHeight="1"/>
    <row r="9" spans="1:14" ht="5.0999999999999996" customHeight="1">
      <c r="A9" s="311"/>
      <c r="B9" s="311"/>
      <c r="C9" s="311"/>
      <c r="D9" s="311"/>
      <c r="E9" s="311"/>
      <c r="F9" s="311"/>
      <c r="G9" s="311"/>
      <c r="H9" s="311"/>
      <c r="I9" s="311"/>
      <c r="J9" s="311"/>
      <c r="K9" s="311"/>
      <c r="L9" s="311"/>
      <c r="M9" s="311"/>
      <c r="N9" s="311"/>
    </row>
    <row r="10" spans="1:14" ht="9.9499999999999993" customHeight="1"/>
    <row r="11" spans="1:14" ht="9.9499999999999993" customHeight="1">
      <c r="B11" s="292" t="s">
        <v>14</v>
      </c>
      <c r="C11" s="293" t="s">
        <v>562</v>
      </c>
      <c r="D11" s="294" t="s">
        <v>566</v>
      </c>
      <c r="E11" s="313" t="s">
        <v>299</v>
      </c>
      <c r="F11" s="295" t="s">
        <v>567</v>
      </c>
      <c r="G11" s="299" t="s">
        <v>694</v>
      </c>
      <c r="H11" s="299" t="s">
        <v>270</v>
      </c>
      <c r="I11" s="373">
        <v>10</v>
      </c>
      <c r="J11" s="321"/>
      <c r="K11" s="301">
        <f>I11*J11</f>
        <v>0</v>
      </c>
      <c r="L11" s="301">
        <f>K11*0.22</f>
        <v>0</v>
      </c>
      <c r="M11" s="301">
        <f>K11+L11</f>
        <v>0</v>
      </c>
    </row>
    <row r="12" spans="1:14" ht="9.9499999999999993" customHeight="1">
      <c r="B12" s="292" t="s">
        <v>17</v>
      </c>
      <c r="C12" s="293" t="s">
        <v>562</v>
      </c>
      <c r="D12" s="294" t="s">
        <v>566</v>
      </c>
      <c r="E12" s="313" t="s">
        <v>299</v>
      </c>
      <c r="F12" s="295" t="s">
        <v>567</v>
      </c>
      <c r="G12" s="371" t="s">
        <v>696</v>
      </c>
      <c r="H12" s="372" t="s">
        <v>697</v>
      </c>
      <c r="I12" s="370">
        <v>20</v>
      </c>
      <c r="J12" s="321"/>
      <c r="K12" s="301">
        <f t="shared" ref="K12:K16" si="3">I12*J12</f>
        <v>0</v>
      </c>
      <c r="L12" s="301">
        <f t="shared" ref="L12:L16" si="4">K12*0.22</f>
        <v>0</v>
      </c>
      <c r="M12" s="301">
        <f t="shared" ref="M12:M16" si="5">K12+L12</f>
        <v>0</v>
      </c>
    </row>
    <row r="13" spans="1:14" ht="9.9499999999999993" customHeight="1">
      <c r="B13" s="292" t="s">
        <v>243</v>
      </c>
      <c r="C13" s="293" t="s">
        <v>562</v>
      </c>
      <c r="D13" s="294" t="s">
        <v>566</v>
      </c>
      <c r="E13" s="313" t="s">
        <v>299</v>
      </c>
      <c r="F13" s="295" t="s">
        <v>567</v>
      </c>
      <c r="G13" s="371" t="s">
        <v>698</v>
      </c>
      <c r="H13" s="372" t="s">
        <v>697</v>
      </c>
      <c r="I13" s="370">
        <v>30</v>
      </c>
      <c r="J13" s="321"/>
      <c r="K13" s="301">
        <f t="shared" si="3"/>
        <v>0</v>
      </c>
      <c r="L13" s="301">
        <f t="shared" si="4"/>
        <v>0</v>
      </c>
      <c r="M13" s="301">
        <f t="shared" si="5"/>
        <v>0</v>
      </c>
    </row>
    <row r="14" spans="1:14" ht="9.9499999999999993" customHeight="1">
      <c r="B14" s="292" t="s">
        <v>244</v>
      </c>
      <c r="C14" s="293" t="s">
        <v>562</v>
      </c>
      <c r="D14" s="294" t="s">
        <v>566</v>
      </c>
      <c r="E14" s="313" t="s">
        <v>299</v>
      </c>
      <c r="F14" s="295" t="s">
        <v>567</v>
      </c>
      <c r="G14" s="378" t="s">
        <v>699</v>
      </c>
      <c r="H14" s="378" t="s">
        <v>697</v>
      </c>
      <c r="I14" s="382">
        <v>50</v>
      </c>
      <c r="J14" s="321"/>
      <c r="K14" s="301">
        <f t="shared" si="3"/>
        <v>0</v>
      </c>
      <c r="L14" s="301">
        <f t="shared" si="4"/>
        <v>0</v>
      </c>
      <c r="M14" s="301">
        <f t="shared" si="5"/>
        <v>0</v>
      </c>
    </row>
    <row r="15" spans="1:14" ht="9.9499999999999993" customHeight="1">
      <c r="B15" s="292" t="s">
        <v>245</v>
      </c>
      <c r="C15" s="293" t="s">
        <v>562</v>
      </c>
      <c r="D15" s="294" t="s">
        <v>566</v>
      </c>
      <c r="E15" s="313" t="s">
        <v>299</v>
      </c>
      <c r="F15" s="295" t="s">
        <v>567</v>
      </c>
      <c r="G15" s="378" t="s">
        <v>700</v>
      </c>
      <c r="H15" s="379" t="s">
        <v>701</v>
      </c>
      <c r="I15" s="382">
        <v>1</v>
      </c>
      <c r="J15" s="321"/>
      <c r="K15" s="301">
        <f t="shared" si="3"/>
        <v>0</v>
      </c>
      <c r="L15" s="301">
        <f t="shared" si="4"/>
        <v>0</v>
      </c>
      <c r="M15" s="301">
        <f t="shared" si="5"/>
        <v>0</v>
      </c>
    </row>
    <row r="16" spans="1:14" ht="9.9499999999999993" customHeight="1">
      <c r="B16" s="292" t="s">
        <v>246</v>
      </c>
      <c r="C16" s="293" t="s">
        <v>562</v>
      </c>
      <c r="D16" s="294" t="s">
        <v>566</v>
      </c>
      <c r="E16" s="313" t="s">
        <v>299</v>
      </c>
      <c r="F16" s="295" t="s">
        <v>567</v>
      </c>
      <c r="G16" s="379" t="s">
        <v>702</v>
      </c>
      <c r="H16" s="379" t="s">
        <v>701</v>
      </c>
      <c r="I16" s="382">
        <v>1</v>
      </c>
      <c r="J16" s="321"/>
      <c r="K16" s="301">
        <f t="shared" si="3"/>
        <v>0</v>
      </c>
      <c r="L16" s="301">
        <f t="shared" si="4"/>
        <v>0</v>
      </c>
      <c r="M16" s="301">
        <f t="shared" si="5"/>
        <v>0</v>
      </c>
    </row>
    <row r="17" spans="1:14" ht="9.9499999999999993" customHeight="1"/>
    <row r="18" spans="1:14" ht="5.0999999999999996" customHeight="1">
      <c r="A18" s="311"/>
      <c r="B18" s="311"/>
      <c r="C18" s="311"/>
      <c r="D18" s="311"/>
      <c r="E18" s="311"/>
      <c r="F18" s="311"/>
      <c r="G18" s="311"/>
      <c r="H18" s="311"/>
      <c r="I18" s="311"/>
      <c r="J18" s="311"/>
      <c r="K18" s="311"/>
      <c r="L18" s="311"/>
      <c r="M18" s="311"/>
      <c r="N18" s="311"/>
    </row>
    <row r="19" spans="1:14" ht="9.9499999999999993" customHeight="1"/>
    <row r="20" spans="1:14" ht="9.9499999999999993" customHeight="1">
      <c r="B20" s="292" t="s">
        <v>14</v>
      </c>
      <c r="C20" s="293" t="s">
        <v>271</v>
      </c>
      <c r="D20" s="294" t="s">
        <v>319</v>
      </c>
      <c r="E20" s="313" t="s">
        <v>299</v>
      </c>
      <c r="F20" s="295" t="s">
        <v>414</v>
      </c>
      <c r="G20" s="299" t="s">
        <v>694</v>
      </c>
      <c r="H20" s="299" t="s">
        <v>270</v>
      </c>
      <c r="I20" s="373">
        <v>10</v>
      </c>
      <c r="J20" s="321"/>
      <c r="K20" s="301">
        <f>I20*J20</f>
        <v>0</v>
      </c>
      <c r="L20" s="301">
        <f>K20*0.22</f>
        <v>0</v>
      </c>
      <c r="M20" s="301">
        <f>K20+L20</f>
        <v>0</v>
      </c>
    </row>
    <row r="21" spans="1:14" ht="9.9499999999999993" customHeight="1">
      <c r="B21" s="292" t="s">
        <v>17</v>
      </c>
      <c r="C21" s="293" t="s">
        <v>271</v>
      </c>
      <c r="D21" s="294" t="s">
        <v>319</v>
      </c>
      <c r="E21" s="313" t="s">
        <v>299</v>
      </c>
      <c r="F21" s="295" t="s">
        <v>414</v>
      </c>
      <c r="G21" s="371" t="s">
        <v>696</v>
      </c>
      <c r="H21" s="372" t="s">
        <v>697</v>
      </c>
      <c r="I21" s="370">
        <v>20</v>
      </c>
      <c r="J21" s="321"/>
      <c r="K21" s="301">
        <f t="shared" ref="K21:K25" si="6">I21*J21</f>
        <v>0</v>
      </c>
      <c r="L21" s="301">
        <f t="shared" ref="L21:L25" si="7">K21*0.22</f>
        <v>0</v>
      </c>
      <c r="M21" s="301">
        <f t="shared" ref="M21:M25" si="8">K21+L21</f>
        <v>0</v>
      </c>
    </row>
    <row r="22" spans="1:14" ht="9.9499999999999993" customHeight="1">
      <c r="B22" s="292" t="s">
        <v>243</v>
      </c>
      <c r="C22" s="293" t="s">
        <v>271</v>
      </c>
      <c r="D22" s="294" t="s">
        <v>319</v>
      </c>
      <c r="E22" s="313" t="s">
        <v>299</v>
      </c>
      <c r="F22" s="295" t="s">
        <v>414</v>
      </c>
      <c r="G22" s="371" t="s">
        <v>698</v>
      </c>
      <c r="H22" s="372" t="s">
        <v>697</v>
      </c>
      <c r="I22" s="370">
        <v>30</v>
      </c>
      <c r="J22" s="321"/>
      <c r="K22" s="301">
        <f t="shared" si="6"/>
        <v>0</v>
      </c>
      <c r="L22" s="301">
        <f t="shared" si="7"/>
        <v>0</v>
      </c>
      <c r="M22" s="301">
        <f t="shared" si="8"/>
        <v>0</v>
      </c>
    </row>
    <row r="23" spans="1:14" ht="9.9499999999999993" customHeight="1">
      <c r="B23" s="292" t="s">
        <v>244</v>
      </c>
      <c r="C23" s="293" t="s">
        <v>271</v>
      </c>
      <c r="D23" s="294" t="s">
        <v>319</v>
      </c>
      <c r="E23" s="313" t="s">
        <v>299</v>
      </c>
      <c r="F23" s="295" t="s">
        <v>414</v>
      </c>
      <c r="G23" s="378" t="s">
        <v>699</v>
      </c>
      <c r="H23" s="378" t="s">
        <v>697</v>
      </c>
      <c r="I23" s="382">
        <v>50</v>
      </c>
      <c r="J23" s="321"/>
      <c r="K23" s="301">
        <f t="shared" si="6"/>
        <v>0</v>
      </c>
      <c r="L23" s="301">
        <f t="shared" si="7"/>
        <v>0</v>
      </c>
      <c r="M23" s="301">
        <f t="shared" si="8"/>
        <v>0</v>
      </c>
    </row>
    <row r="24" spans="1:14" ht="9.9499999999999993" customHeight="1">
      <c r="B24" s="292" t="s">
        <v>245</v>
      </c>
      <c r="C24" s="293" t="s">
        <v>271</v>
      </c>
      <c r="D24" s="294" t="s">
        <v>319</v>
      </c>
      <c r="E24" s="313" t="s">
        <v>299</v>
      </c>
      <c r="F24" s="295" t="s">
        <v>414</v>
      </c>
      <c r="G24" s="378" t="s">
        <v>700</v>
      </c>
      <c r="H24" s="379" t="s">
        <v>701</v>
      </c>
      <c r="I24" s="382">
        <v>1</v>
      </c>
      <c r="J24" s="321"/>
      <c r="K24" s="301">
        <f t="shared" si="6"/>
        <v>0</v>
      </c>
      <c r="L24" s="301">
        <f t="shared" si="7"/>
        <v>0</v>
      </c>
      <c r="M24" s="301">
        <f t="shared" si="8"/>
        <v>0</v>
      </c>
    </row>
    <row r="25" spans="1:14" ht="9.9499999999999993" customHeight="1">
      <c r="B25" s="292" t="s">
        <v>246</v>
      </c>
      <c r="C25" s="293" t="s">
        <v>271</v>
      </c>
      <c r="D25" s="294" t="s">
        <v>319</v>
      </c>
      <c r="E25" s="313" t="s">
        <v>299</v>
      </c>
      <c r="F25" s="295" t="s">
        <v>414</v>
      </c>
      <c r="G25" s="379" t="s">
        <v>702</v>
      </c>
      <c r="H25" s="379" t="s">
        <v>701</v>
      </c>
      <c r="I25" s="382">
        <v>1</v>
      </c>
      <c r="J25" s="321"/>
      <c r="K25" s="301">
        <f t="shared" si="6"/>
        <v>0</v>
      </c>
      <c r="L25" s="301">
        <f t="shared" si="7"/>
        <v>0</v>
      </c>
      <c r="M25" s="301">
        <f t="shared" si="8"/>
        <v>0</v>
      </c>
    </row>
    <row r="26" spans="1:14" ht="9.9499999999999993" customHeight="1"/>
    <row r="27" spans="1:14" ht="5.0999999999999996" customHeight="1">
      <c r="A27" s="311"/>
      <c r="B27" s="311"/>
      <c r="C27" s="311"/>
      <c r="D27" s="311"/>
      <c r="E27" s="311"/>
      <c r="F27" s="311"/>
      <c r="G27" s="311"/>
      <c r="H27" s="311"/>
      <c r="I27" s="311"/>
      <c r="J27" s="311"/>
      <c r="K27" s="311"/>
      <c r="L27" s="311"/>
      <c r="M27" s="311"/>
      <c r="N27" s="311"/>
    </row>
    <row r="28" spans="1:14" ht="9.9499999999999993" customHeight="1"/>
    <row r="29" spans="1:14" ht="9.9499999999999993" customHeight="1">
      <c r="B29" s="292" t="s">
        <v>14</v>
      </c>
      <c r="C29" s="293" t="s">
        <v>271</v>
      </c>
      <c r="D29" s="294" t="s">
        <v>298</v>
      </c>
      <c r="E29" s="313" t="s">
        <v>299</v>
      </c>
      <c r="F29" s="295" t="s">
        <v>300</v>
      </c>
      <c r="G29" s="299" t="s">
        <v>694</v>
      </c>
      <c r="H29" s="299" t="s">
        <v>270</v>
      </c>
      <c r="I29" s="373">
        <v>10</v>
      </c>
      <c r="J29" s="321"/>
      <c r="K29" s="301">
        <f>I29*J29</f>
        <v>0</v>
      </c>
      <c r="L29" s="301">
        <f>K29*0.22</f>
        <v>0</v>
      </c>
      <c r="M29" s="301">
        <f>K29+L29</f>
        <v>0</v>
      </c>
    </row>
    <row r="30" spans="1:14" ht="9.9499999999999993" customHeight="1">
      <c r="B30" s="292" t="s">
        <v>17</v>
      </c>
      <c r="C30" s="293" t="s">
        <v>271</v>
      </c>
      <c r="D30" s="294" t="s">
        <v>298</v>
      </c>
      <c r="E30" s="313" t="s">
        <v>299</v>
      </c>
      <c r="F30" s="295" t="s">
        <v>300</v>
      </c>
      <c r="G30" s="371" t="s">
        <v>696</v>
      </c>
      <c r="H30" s="372" t="s">
        <v>697</v>
      </c>
      <c r="I30" s="370">
        <v>20</v>
      </c>
      <c r="J30" s="321"/>
      <c r="K30" s="301">
        <f t="shared" ref="K30:K34" si="9">I30*J30</f>
        <v>0</v>
      </c>
      <c r="L30" s="301">
        <f t="shared" ref="L30:L34" si="10">K30*0.22</f>
        <v>0</v>
      </c>
      <c r="M30" s="301">
        <f t="shared" ref="M30:M34" si="11">K30+L30</f>
        <v>0</v>
      </c>
    </row>
    <row r="31" spans="1:14" ht="9.9499999999999993" customHeight="1">
      <c r="B31" s="292" t="s">
        <v>243</v>
      </c>
      <c r="C31" s="293" t="s">
        <v>271</v>
      </c>
      <c r="D31" s="294" t="s">
        <v>298</v>
      </c>
      <c r="E31" s="313" t="s">
        <v>299</v>
      </c>
      <c r="F31" s="295" t="s">
        <v>300</v>
      </c>
      <c r="G31" s="371" t="s">
        <v>698</v>
      </c>
      <c r="H31" s="372" t="s">
        <v>697</v>
      </c>
      <c r="I31" s="370">
        <v>30</v>
      </c>
      <c r="J31" s="321"/>
      <c r="K31" s="301">
        <f t="shared" si="9"/>
        <v>0</v>
      </c>
      <c r="L31" s="301">
        <f t="shared" si="10"/>
        <v>0</v>
      </c>
      <c r="M31" s="301">
        <f t="shared" si="11"/>
        <v>0</v>
      </c>
    </row>
    <row r="32" spans="1:14" ht="9.9499999999999993" customHeight="1">
      <c r="B32" s="292" t="s">
        <v>244</v>
      </c>
      <c r="C32" s="293" t="s">
        <v>271</v>
      </c>
      <c r="D32" s="294" t="s">
        <v>298</v>
      </c>
      <c r="E32" s="313" t="s">
        <v>299</v>
      </c>
      <c r="F32" s="295" t="s">
        <v>300</v>
      </c>
      <c r="G32" s="378" t="s">
        <v>699</v>
      </c>
      <c r="H32" s="378" t="s">
        <v>697</v>
      </c>
      <c r="I32" s="382">
        <v>50</v>
      </c>
      <c r="J32" s="321"/>
      <c r="K32" s="301">
        <f t="shared" si="9"/>
        <v>0</v>
      </c>
      <c r="L32" s="301">
        <f t="shared" si="10"/>
        <v>0</v>
      </c>
      <c r="M32" s="301">
        <f t="shared" si="11"/>
        <v>0</v>
      </c>
    </row>
    <row r="33" spans="1:14" ht="9.9499999999999993" customHeight="1">
      <c r="B33" s="292" t="s">
        <v>245</v>
      </c>
      <c r="C33" s="293" t="s">
        <v>271</v>
      </c>
      <c r="D33" s="294" t="s">
        <v>298</v>
      </c>
      <c r="E33" s="313" t="s">
        <v>299</v>
      </c>
      <c r="F33" s="295" t="s">
        <v>300</v>
      </c>
      <c r="G33" s="378" t="s">
        <v>700</v>
      </c>
      <c r="H33" s="379" t="s">
        <v>701</v>
      </c>
      <c r="I33" s="382">
        <v>1</v>
      </c>
      <c r="J33" s="321"/>
      <c r="K33" s="301">
        <f t="shared" si="9"/>
        <v>0</v>
      </c>
      <c r="L33" s="301">
        <f t="shared" si="10"/>
        <v>0</v>
      </c>
      <c r="M33" s="301">
        <f t="shared" si="11"/>
        <v>0</v>
      </c>
    </row>
    <row r="34" spans="1:14" ht="9.9499999999999993" customHeight="1">
      <c r="B34" s="292" t="s">
        <v>246</v>
      </c>
      <c r="C34" s="293" t="s">
        <v>271</v>
      </c>
      <c r="D34" s="294" t="s">
        <v>298</v>
      </c>
      <c r="E34" s="313" t="s">
        <v>299</v>
      </c>
      <c r="F34" s="295" t="s">
        <v>300</v>
      </c>
      <c r="G34" s="379" t="s">
        <v>702</v>
      </c>
      <c r="H34" s="379" t="s">
        <v>701</v>
      </c>
      <c r="I34" s="382">
        <v>1</v>
      </c>
      <c r="J34" s="321"/>
      <c r="K34" s="301">
        <f t="shared" si="9"/>
        <v>0</v>
      </c>
      <c r="L34" s="301">
        <f t="shared" si="10"/>
        <v>0</v>
      </c>
      <c r="M34" s="301">
        <f t="shared" si="11"/>
        <v>0</v>
      </c>
    </row>
    <row r="35" spans="1:14" ht="9.9499999999999993" customHeight="1"/>
    <row r="36" spans="1:14" ht="5.0999999999999996" customHeight="1">
      <c r="A36" s="311"/>
      <c r="B36" s="311"/>
      <c r="C36" s="311"/>
      <c r="D36" s="311"/>
      <c r="E36" s="311"/>
      <c r="F36" s="311"/>
      <c r="G36" s="311"/>
      <c r="H36" s="311"/>
      <c r="I36" s="311"/>
      <c r="J36" s="311"/>
      <c r="K36" s="311"/>
      <c r="L36" s="311"/>
      <c r="M36" s="311"/>
      <c r="N36" s="311"/>
    </row>
    <row r="37" spans="1:14" ht="9.9499999999999993" customHeight="1"/>
    <row r="38" spans="1:14" ht="9.9499999999999993" customHeight="1">
      <c r="B38" s="292" t="s">
        <v>14</v>
      </c>
      <c r="C38" s="293" t="s">
        <v>271</v>
      </c>
      <c r="D38" s="294" t="s">
        <v>301</v>
      </c>
      <c r="E38" s="313" t="s">
        <v>299</v>
      </c>
      <c r="F38" s="295" t="s">
        <v>302</v>
      </c>
      <c r="G38" s="299" t="s">
        <v>694</v>
      </c>
      <c r="H38" s="299" t="s">
        <v>270</v>
      </c>
      <c r="I38" s="373">
        <v>10</v>
      </c>
      <c r="J38" s="321"/>
      <c r="K38" s="301">
        <f>I38*J38</f>
        <v>0</v>
      </c>
      <c r="L38" s="301">
        <f>K38*0.22</f>
        <v>0</v>
      </c>
      <c r="M38" s="301">
        <f>K38+L38</f>
        <v>0</v>
      </c>
    </row>
    <row r="39" spans="1:14" ht="9.9499999999999993" customHeight="1">
      <c r="B39" s="292" t="s">
        <v>17</v>
      </c>
      <c r="C39" s="293" t="s">
        <v>271</v>
      </c>
      <c r="D39" s="294" t="s">
        <v>301</v>
      </c>
      <c r="E39" s="313" t="s">
        <v>299</v>
      </c>
      <c r="F39" s="295" t="s">
        <v>302</v>
      </c>
      <c r="G39" s="371" t="s">
        <v>696</v>
      </c>
      <c r="H39" s="372" t="s">
        <v>697</v>
      </c>
      <c r="I39" s="370">
        <v>20</v>
      </c>
      <c r="J39" s="321"/>
      <c r="K39" s="301">
        <f t="shared" ref="K39:K43" si="12">I39*J39</f>
        <v>0</v>
      </c>
      <c r="L39" s="301">
        <f t="shared" ref="L39:L43" si="13">K39*0.22</f>
        <v>0</v>
      </c>
      <c r="M39" s="301">
        <f t="shared" ref="M39:M43" si="14">K39+L39</f>
        <v>0</v>
      </c>
    </row>
    <row r="40" spans="1:14" ht="9.9499999999999993" customHeight="1">
      <c r="B40" s="292" t="s">
        <v>243</v>
      </c>
      <c r="C40" s="293" t="s">
        <v>271</v>
      </c>
      <c r="D40" s="294" t="s">
        <v>301</v>
      </c>
      <c r="E40" s="313" t="s">
        <v>299</v>
      </c>
      <c r="F40" s="295" t="s">
        <v>302</v>
      </c>
      <c r="G40" s="371" t="s">
        <v>698</v>
      </c>
      <c r="H40" s="372" t="s">
        <v>697</v>
      </c>
      <c r="I40" s="370">
        <v>30</v>
      </c>
      <c r="J40" s="321"/>
      <c r="K40" s="301">
        <f t="shared" si="12"/>
        <v>0</v>
      </c>
      <c r="L40" s="301">
        <f t="shared" si="13"/>
        <v>0</v>
      </c>
      <c r="M40" s="301">
        <f t="shared" si="14"/>
        <v>0</v>
      </c>
    </row>
    <row r="41" spans="1:14" ht="9.9499999999999993" customHeight="1">
      <c r="B41" s="292" t="s">
        <v>244</v>
      </c>
      <c r="C41" s="293" t="s">
        <v>271</v>
      </c>
      <c r="D41" s="294" t="s">
        <v>301</v>
      </c>
      <c r="E41" s="313" t="s">
        <v>299</v>
      </c>
      <c r="F41" s="295" t="s">
        <v>302</v>
      </c>
      <c r="G41" s="378" t="s">
        <v>699</v>
      </c>
      <c r="H41" s="378" t="s">
        <v>697</v>
      </c>
      <c r="I41" s="382">
        <v>50</v>
      </c>
      <c r="J41" s="321"/>
      <c r="K41" s="301">
        <f t="shared" si="12"/>
        <v>0</v>
      </c>
      <c r="L41" s="301">
        <f t="shared" si="13"/>
        <v>0</v>
      </c>
      <c r="M41" s="301">
        <f t="shared" si="14"/>
        <v>0</v>
      </c>
    </row>
    <row r="42" spans="1:14" ht="9.9499999999999993" customHeight="1">
      <c r="B42" s="292" t="s">
        <v>245</v>
      </c>
      <c r="C42" s="293" t="s">
        <v>271</v>
      </c>
      <c r="D42" s="294" t="s">
        <v>301</v>
      </c>
      <c r="E42" s="313" t="s">
        <v>299</v>
      </c>
      <c r="F42" s="295" t="s">
        <v>302</v>
      </c>
      <c r="G42" s="378" t="s">
        <v>700</v>
      </c>
      <c r="H42" s="379" t="s">
        <v>701</v>
      </c>
      <c r="I42" s="382">
        <v>1</v>
      </c>
      <c r="J42" s="321"/>
      <c r="K42" s="301">
        <f t="shared" si="12"/>
        <v>0</v>
      </c>
      <c r="L42" s="301">
        <f t="shared" si="13"/>
        <v>0</v>
      </c>
      <c r="M42" s="301">
        <f t="shared" si="14"/>
        <v>0</v>
      </c>
    </row>
    <row r="43" spans="1:14" ht="9.9499999999999993" customHeight="1">
      <c r="B43" s="292" t="s">
        <v>246</v>
      </c>
      <c r="C43" s="293" t="s">
        <v>271</v>
      </c>
      <c r="D43" s="294" t="s">
        <v>301</v>
      </c>
      <c r="E43" s="313" t="s">
        <v>299</v>
      </c>
      <c r="F43" s="295" t="s">
        <v>302</v>
      </c>
      <c r="G43" s="379" t="s">
        <v>702</v>
      </c>
      <c r="H43" s="379" t="s">
        <v>701</v>
      </c>
      <c r="I43" s="382">
        <v>1</v>
      </c>
      <c r="J43" s="321"/>
      <c r="K43" s="301">
        <f t="shared" si="12"/>
        <v>0</v>
      </c>
      <c r="L43" s="301">
        <f t="shared" si="13"/>
        <v>0</v>
      </c>
      <c r="M43" s="301">
        <f t="shared" si="14"/>
        <v>0</v>
      </c>
    </row>
    <row r="44" spans="1:14" ht="9.9499999999999993" customHeight="1"/>
    <row r="45" spans="1:14" ht="5.0999999999999996" customHeight="1">
      <c r="A45" s="311"/>
      <c r="B45" s="311"/>
      <c r="C45" s="311"/>
      <c r="D45" s="311"/>
      <c r="E45" s="311"/>
      <c r="F45" s="311"/>
      <c r="G45" s="311"/>
      <c r="H45" s="311"/>
      <c r="I45" s="311"/>
      <c r="J45" s="311"/>
      <c r="K45" s="311"/>
      <c r="L45" s="311"/>
      <c r="M45" s="311"/>
      <c r="N45" s="311"/>
    </row>
    <row r="46" spans="1:14" ht="9.9499999999999993" customHeight="1"/>
    <row r="47" spans="1:14" ht="9.9499999999999993" customHeight="1">
      <c r="B47" s="292" t="s">
        <v>14</v>
      </c>
      <c r="C47" s="293" t="s">
        <v>271</v>
      </c>
      <c r="D47" s="294" t="s">
        <v>345</v>
      </c>
      <c r="E47" s="313" t="s">
        <v>299</v>
      </c>
      <c r="F47" s="295" t="s">
        <v>346</v>
      </c>
      <c r="G47" s="299" t="s">
        <v>694</v>
      </c>
      <c r="H47" s="299" t="s">
        <v>270</v>
      </c>
      <c r="I47" s="373">
        <v>10</v>
      </c>
      <c r="J47" s="321"/>
      <c r="K47" s="301">
        <f>I47*J47</f>
        <v>0</v>
      </c>
      <c r="L47" s="301">
        <f>K47*0.22</f>
        <v>0</v>
      </c>
      <c r="M47" s="301">
        <f>K47+L47</f>
        <v>0</v>
      </c>
    </row>
    <row r="48" spans="1:14" ht="9.9499999999999993" customHeight="1">
      <c r="B48" s="292" t="s">
        <v>17</v>
      </c>
      <c r="C48" s="293" t="s">
        <v>271</v>
      </c>
      <c r="D48" s="294" t="s">
        <v>345</v>
      </c>
      <c r="E48" s="313" t="s">
        <v>299</v>
      </c>
      <c r="F48" s="295" t="s">
        <v>346</v>
      </c>
      <c r="G48" s="371" t="s">
        <v>696</v>
      </c>
      <c r="H48" s="372" t="s">
        <v>697</v>
      </c>
      <c r="I48" s="370">
        <v>20</v>
      </c>
      <c r="J48" s="321"/>
      <c r="K48" s="301">
        <f t="shared" ref="K48:K52" si="15">I48*J48</f>
        <v>0</v>
      </c>
      <c r="L48" s="301">
        <f t="shared" ref="L48:L52" si="16">K48*0.22</f>
        <v>0</v>
      </c>
      <c r="M48" s="301">
        <f t="shared" ref="M48:M52" si="17">K48+L48</f>
        <v>0</v>
      </c>
    </row>
    <row r="49" spans="1:14" ht="9.9499999999999993" customHeight="1">
      <c r="B49" s="292" t="s">
        <v>243</v>
      </c>
      <c r="C49" s="293" t="s">
        <v>271</v>
      </c>
      <c r="D49" s="294" t="s">
        <v>345</v>
      </c>
      <c r="E49" s="313" t="s">
        <v>299</v>
      </c>
      <c r="F49" s="295" t="s">
        <v>346</v>
      </c>
      <c r="G49" s="371" t="s">
        <v>698</v>
      </c>
      <c r="H49" s="372" t="s">
        <v>697</v>
      </c>
      <c r="I49" s="370">
        <v>30</v>
      </c>
      <c r="J49" s="321"/>
      <c r="K49" s="301">
        <f t="shared" si="15"/>
        <v>0</v>
      </c>
      <c r="L49" s="301">
        <f t="shared" si="16"/>
        <v>0</v>
      </c>
      <c r="M49" s="301">
        <f t="shared" si="17"/>
        <v>0</v>
      </c>
    </row>
    <row r="50" spans="1:14" ht="9.9499999999999993" customHeight="1">
      <c r="B50" s="292" t="s">
        <v>244</v>
      </c>
      <c r="C50" s="293" t="s">
        <v>271</v>
      </c>
      <c r="D50" s="294" t="s">
        <v>345</v>
      </c>
      <c r="E50" s="313" t="s">
        <v>299</v>
      </c>
      <c r="F50" s="295" t="s">
        <v>346</v>
      </c>
      <c r="G50" s="378" t="s">
        <v>699</v>
      </c>
      <c r="H50" s="378" t="s">
        <v>697</v>
      </c>
      <c r="I50" s="382">
        <v>50</v>
      </c>
      <c r="J50" s="321"/>
      <c r="K50" s="301">
        <f t="shared" si="15"/>
        <v>0</v>
      </c>
      <c r="L50" s="301">
        <f t="shared" si="16"/>
        <v>0</v>
      </c>
      <c r="M50" s="301">
        <f t="shared" si="17"/>
        <v>0</v>
      </c>
    </row>
    <row r="51" spans="1:14" ht="9.9499999999999993" customHeight="1">
      <c r="B51" s="292" t="s">
        <v>245</v>
      </c>
      <c r="C51" s="293" t="s">
        <v>271</v>
      </c>
      <c r="D51" s="294" t="s">
        <v>345</v>
      </c>
      <c r="E51" s="313" t="s">
        <v>299</v>
      </c>
      <c r="F51" s="295" t="s">
        <v>346</v>
      </c>
      <c r="G51" s="378" t="s">
        <v>700</v>
      </c>
      <c r="H51" s="379" t="s">
        <v>701</v>
      </c>
      <c r="I51" s="382">
        <v>1</v>
      </c>
      <c r="J51" s="321"/>
      <c r="K51" s="301">
        <f t="shared" si="15"/>
        <v>0</v>
      </c>
      <c r="L51" s="301">
        <f t="shared" si="16"/>
        <v>0</v>
      </c>
      <c r="M51" s="301">
        <f t="shared" si="17"/>
        <v>0</v>
      </c>
    </row>
    <row r="52" spans="1:14" ht="9.9499999999999993" customHeight="1">
      <c r="B52" s="292" t="s">
        <v>246</v>
      </c>
      <c r="C52" s="293" t="s">
        <v>271</v>
      </c>
      <c r="D52" s="294" t="s">
        <v>345</v>
      </c>
      <c r="E52" s="313" t="s">
        <v>299</v>
      </c>
      <c r="F52" s="295" t="s">
        <v>346</v>
      </c>
      <c r="G52" s="379" t="s">
        <v>702</v>
      </c>
      <c r="H52" s="379" t="s">
        <v>701</v>
      </c>
      <c r="I52" s="382">
        <v>1</v>
      </c>
      <c r="J52" s="321"/>
      <c r="K52" s="301">
        <f t="shared" si="15"/>
        <v>0</v>
      </c>
      <c r="L52" s="301">
        <f t="shared" si="16"/>
        <v>0</v>
      </c>
      <c r="M52" s="301">
        <f t="shared" si="17"/>
        <v>0</v>
      </c>
    </row>
    <row r="53" spans="1:14" ht="9.9499999999999993" customHeight="1"/>
    <row r="54" spans="1:14" ht="5.0999999999999996" customHeight="1">
      <c r="A54" s="311"/>
      <c r="B54" s="311"/>
      <c r="C54" s="311"/>
      <c r="D54" s="311"/>
      <c r="E54" s="311"/>
      <c r="F54" s="311"/>
      <c r="G54" s="311"/>
      <c r="H54" s="311"/>
      <c r="I54" s="311"/>
      <c r="J54" s="311"/>
      <c r="K54" s="311"/>
      <c r="L54" s="311"/>
      <c r="M54" s="311"/>
      <c r="N54" s="311"/>
    </row>
    <row r="55" spans="1:14" ht="9.9499999999999993" customHeight="1"/>
    <row r="56" spans="1:14" ht="9.9499999999999993" customHeight="1">
      <c r="B56" s="292" t="s">
        <v>14</v>
      </c>
      <c r="C56" s="293" t="s">
        <v>380</v>
      </c>
      <c r="D56" s="294" t="s">
        <v>381</v>
      </c>
      <c r="E56" s="313" t="s">
        <v>299</v>
      </c>
      <c r="F56" s="295" t="s">
        <v>382</v>
      </c>
      <c r="G56" s="299" t="s">
        <v>694</v>
      </c>
      <c r="H56" s="299" t="s">
        <v>270</v>
      </c>
      <c r="I56" s="373">
        <v>100</v>
      </c>
      <c r="J56" s="321"/>
      <c r="K56" s="301">
        <f>I56*J56</f>
        <v>0</v>
      </c>
      <c r="L56" s="301">
        <f>K56*0.22</f>
        <v>0</v>
      </c>
      <c r="M56" s="301">
        <f>K56+L56</f>
        <v>0</v>
      </c>
    </row>
    <row r="57" spans="1:14" ht="9.9499999999999993" customHeight="1">
      <c r="B57" s="292" t="s">
        <v>17</v>
      </c>
      <c r="C57" s="293" t="s">
        <v>380</v>
      </c>
      <c r="D57" s="294" t="s">
        <v>381</v>
      </c>
      <c r="E57" s="313" t="s">
        <v>299</v>
      </c>
      <c r="F57" s="295" t="s">
        <v>382</v>
      </c>
      <c r="G57" s="371" t="s">
        <v>696</v>
      </c>
      <c r="H57" s="372" t="s">
        <v>697</v>
      </c>
      <c r="I57" s="370">
        <v>300</v>
      </c>
      <c r="J57" s="321"/>
      <c r="K57" s="301">
        <f t="shared" ref="K57:K61" si="18">I57*J57</f>
        <v>0</v>
      </c>
      <c r="L57" s="301">
        <f t="shared" ref="L57:L61" si="19">K57*0.22</f>
        <v>0</v>
      </c>
      <c r="M57" s="301">
        <f t="shared" ref="M57:M61" si="20">K57+L57</f>
        <v>0</v>
      </c>
    </row>
    <row r="58" spans="1:14" ht="9.9499999999999993" customHeight="1">
      <c r="B58" s="292" t="s">
        <v>243</v>
      </c>
      <c r="C58" s="293" t="s">
        <v>380</v>
      </c>
      <c r="D58" s="294" t="s">
        <v>381</v>
      </c>
      <c r="E58" s="313" t="s">
        <v>299</v>
      </c>
      <c r="F58" s="295" t="s">
        <v>382</v>
      </c>
      <c r="G58" s="371" t="s">
        <v>698</v>
      </c>
      <c r="H58" s="372" t="s">
        <v>697</v>
      </c>
      <c r="I58" s="370">
        <v>300</v>
      </c>
      <c r="J58" s="321"/>
      <c r="K58" s="301">
        <f t="shared" si="18"/>
        <v>0</v>
      </c>
      <c r="L58" s="301">
        <f t="shared" si="19"/>
        <v>0</v>
      </c>
      <c r="M58" s="301">
        <f t="shared" si="20"/>
        <v>0</v>
      </c>
    </row>
    <row r="59" spans="1:14" ht="9.9499999999999993" customHeight="1">
      <c r="B59" s="292" t="s">
        <v>244</v>
      </c>
      <c r="C59" s="293" t="s">
        <v>380</v>
      </c>
      <c r="D59" s="294" t="s">
        <v>381</v>
      </c>
      <c r="E59" s="313" t="s">
        <v>299</v>
      </c>
      <c r="F59" s="295" t="s">
        <v>382</v>
      </c>
      <c r="G59" s="378" t="s">
        <v>699</v>
      </c>
      <c r="H59" s="378" t="s">
        <v>697</v>
      </c>
      <c r="I59" s="382">
        <v>300</v>
      </c>
      <c r="J59" s="321"/>
      <c r="K59" s="301">
        <f t="shared" si="18"/>
        <v>0</v>
      </c>
      <c r="L59" s="301">
        <f t="shared" si="19"/>
        <v>0</v>
      </c>
      <c r="M59" s="301">
        <f t="shared" si="20"/>
        <v>0</v>
      </c>
    </row>
    <row r="60" spans="1:14" ht="9.9499999999999993" customHeight="1">
      <c r="B60" s="292" t="s">
        <v>245</v>
      </c>
      <c r="C60" s="293" t="s">
        <v>380</v>
      </c>
      <c r="D60" s="294" t="s">
        <v>381</v>
      </c>
      <c r="E60" s="313" t="s">
        <v>299</v>
      </c>
      <c r="F60" s="295" t="s">
        <v>382</v>
      </c>
      <c r="G60" s="378" t="s">
        <v>700</v>
      </c>
      <c r="H60" s="379" t="s">
        <v>701</v>
      </c>
      <c r="I60" s="382">
        <v>1</v>
      </c>
      <c r="J60" s="321"/>
      <c r="K60" s="301">
        <f t="shared" si="18"/>
        <v>0</v>
      </c>
      <c r="L60" s="301">
        <f t="shared" si="19"/>
        <v>0</v>
      </c>
      <c r="M60" s="301">
        <f t="shared" si="20"/>
        <v>0</v>
      </c>
    </row>
    <row r="61" spans="1:14" ht="9.9499999999999993" customHeight="1">
      <c r="B61" s="292" t="s">
        <v>246</v>
      </c>
      <c r="C61" s="293" t="s">
        <v>380</v>
      </c>
      <c r="D61" s="294" t="s">
        <v>381</v>
      </c>
      <c r="E61" s="313" t="s">
        <v>299</v>
      </c>
      <c r="F61" s="295" t="s">
        <v>382</v>
      </c>
      <c r="G61" s="379" t="s">
        <v>702</v>
      </c>
      <c r="H61" s="379" t="s">
        <v>701</v>
      </c>
      <c r="I61" s="382">
        <v>1</v>
      </c>
      <c r="J61" s="321"/>
      <c r="K61" s="301">
        <f t="shared" si="18"/>
        <v>0</v>
      </c>
      <c r="L61" s="301">
        <f t="shared" si="19"/>
        <v>0</v>
      </c>
      <c r="M61" s="301">
        <f t="shared" si="20"/>
        <v>0</v>
      </c>
    </row>
    <row r="62" spans="1:14" ht="9.9499999999999993" customHeight="1"/>
    <row r="63" spans="1:14" ht="5.0999999999999996" customHeight="1">
      <c r="A63" s="311"/>
      <c r="B63" s="311"/>
      <c r="C63" s="311"/>
      <c r="D63" s="311"/>
      <c r="E63" s="311"/>
      <c r="F63" s="311"/>
      <c r="G63" s="311"/>
      <c r="H63" s="311"/>
      <c r="I63" s="311"/>
      <c r="J63" s="311"/>
      <c r="K63" s="311"/>
      <c r="L63" s="311"/>
      <c r="M63" s="311"/>
      <c r="N63" s="311"/>
    </row>
    <row r="64" spans="1:14" ht="9.9499999999999993" customHeight="1"/>
    <row r="65" spans="1:14" ht="9.9499999999999993" customHeight="1">
      <c r="B65" s="292" t="s">
        <v>14</v>
      </c>
      <c r="C65" s="293" t="s">
        <v>380</v>
      </c>
      <c r="D65" s="294" t="s">
        <v>444</v>
      </c>
      <c r="E65" s="313" t="s">
        <v>299</v>
      </c>
      <c r="F65" s="295" t="s">
        <v>232</v>
      </c>
      <c r="G65" s="299" t="s">
        <v>694</v>
      </c>
      <c r="H65" s="299" t="s">
        <v>270</v>
      </c>
      <c r="I65" s="373">
        <v>10</v>
      </c>
      <c r="J65" s="321"/>
      <c r="K65" s="301">
        <f>I65*J65</f>
        <v>0</v>
      </c>
      <c r="L65" s="301">
        <f>K65*0.22</f>
        <v>0</v>
      </c>
      <c r="M65" s="301">
        <f>K65+L65</f>
        <v>0</v>
      </c>
    </row>
    <row r="66" spans="1:14" ht="9.9499999999999993" customHeight="1">
      <c r="B66" s="292" t="s">
        <v>17</v>
      </c>
      <c r="C66" s="293" t="s">
        <v>380</v>
      </c>
      <c r="D66" s="294" t="s">
        <v>444</v>
      </c>
      <c r="E66" s="313" t="s">
        <v>299</v>
      </c>
      <c r="F66" s="295" t="s">
        <v>232</v>
      </c>
      <c r="G66" s="371" t="s">
        <v>696</v>
      </c>
      <c r="H66" s="372" t="s">
        <v>697</v>
      </c>
      <c r="I66" s="370">
        <v>20</v>
      </c>
      <c r="J66" s="321"/>
      <c r="K66" s="301">
        <f t="shared" ref="K66:K70" si="21">I66*J66</f>
        <v>0</v>
      </c>
      <c r="L66" s="301">
        <f t="shared" ref="L66:L70" si="22">K66*0.22</f>
        <v>0</v>
      </c>
      <c r="M66" s="301">
        <f t="shared" ref="M66:M70" si="23">K66+L66</f>
        <v>0</v>
      </c>
    </row>
    <row r="67" spans="1:14" ht="9.9499999999999993" customHeight="1">
      <c r="B67" s="292" t="s">
        <v>243</v>
      </c>
      <c r="C67" s="293" t="s">
        <v>380</v>
      </c>
      <c r="D67" s="294" t="s">
        <v>444</v>
      </c>
      <c r="E67" s="313" t="s">
        <v>299</v>
      </c>
      <c r="F67" s="295" t="s">
        <v>232</v>
      </c>
      <c r="G67" s="371" t="s">
        <v>698</v>
      </c>
      <c r="H67" s="372" t="s">
        <v>697</v>
      </c>
      <c r="I67" s="370">
        <v>30</v>
      </c>
      <c r="J67" s="321"/>
      <c r="K67" s="301">
        <f t="shared" si="21"/>
        <v>0</v>
      </c>
      <c r="L67" s="301">
        <f t="shared" si="22"/>
        <v>0</v>
      </c>
      <c r="M67" s="301">
        <f t="shared" si="23"/>
        <v>0</v>
      </c>
    </row>
    <row r="68" spans="1:14" ht="9.9499999999999993" customHeight="1">
      <c r="B68" s="292" t="s">
        <v>244</v>
      </c>
      <c r="C68" s="293" t="s">
        <v>380</v>
      </c>
      <c r="D68" s="294" t="s">
        <v>444</v>
      </c>
      <c r="E68" s="313" t="s">
        <v>299</v>
      </c>
      <c r="F68" s="295" t="s">
        <v>232</v>
      </c>
      <c r="G68" s="378" t="s">
        <v>699</v>
      </c>
      <c r="H68" s="378" t="s">
        <v>697</v>
      </c>
      <c r="I68" s="382">
        <v>50</v>
      </c>
      <c r="J68" s="321"/>
      <c r="K68" s="301">
        <f t="shared" si="21"/>
        <v>0</v>
      </c>
      <c r="L68" s="301">
        <f t="shared" si="22"/>
        <v>0</v>
      </c>
      <c r="M68" s="301">
        <f t="shared" si="23"/>
        <v>0</v>
      </c>
    </row>
    <row r="69" spans="1:14" ht="9.9499999999999993" customHeight="1">
      <c r="B69" s="292" t="s">
        <v>245</v>
      </c>
      <c r="C69" s="293" t="s">
        <v>380</v>
      </c>
      <c r="D69" s="294" t="s">
        <v>444</v>
      </c>
      <c r="E69" s="313" t="s">
        <v>299</v>
      </c>
      <c r="F69" s="295" t="s">
        <v>232</v>
      </c>
      <c r="G69" s="378" t="s">
        <v>700</v>
      </c>
      <c r="H69" s="379" t="s">
        <v>701</v>
      </c>
      <c r="I69" s="382">
        <v>1</v>
      </c>
      <c r="J69" s="321"/>
      <c r="K69" s="301">
        <f t="shared" si="21"/>
        <v>0</v>
      </c>
      <c r="L69" s="301">
        <f t="shared" si="22"/>
        <v>0</v>
      </c>
      <c r="M69" s="301">
        <f t="shared" si="23"/>
        <v>0</v>
      </c>
    </row>
    <row r="70" spans="1:14" ht="9.9499999999999993" customHeight="1">
      <c r="B70" s="292" t="s">
        <v>246</v>
      </c>
      <c r="C70" s="293" t="s">
        <v>380</v>
      </c>
      <c r="D70" s="294" t="s">
        <v>444</v>
      </c>
      <c r="E70" s="313" t="s">
        <v>299</v>
      </c>
      <c r="F70" s="295" t="s">
        <v>232</v>
      </c>
      <c r="G70" s="379" t="s">
        <v>702</v>
      </c>
      <c r="H70" s="379" t="s">
        <v>701</v>
      </c>
      <c r="I70" s="382">
        <v>1</v>
      </c>
      <c r="J70" s="321"/>
      <c r="K70" s="301">
        <f t="shared" si="21"/>
        <v>0</v>
      </c>
      <c r="L70" s="301">
        <f t="shared" si="22"/>
        <v>0</v>
      </c>
      <c r="M70" s="301">
        <f t="shared" si="23"/>
        <v>0</v>
      </c>
    </row>
    <row r="71" spans="1:14" ht="9.9499999999999993" customHeight="1"/>
    <row r="72" spans="1:14" ht="5.0999999999999996" customHeight="1">
      <c r="A72" s="311"/>
      <c r="B72" s="311"/>
      <c r="C72" s="311"/>
      <c r="D72" s="311"/>
      <c r="E72" s="311"/>
      <c r="F72" s="311"/>
      <c r="G72" s="311"/>
      <c r="H72" s="311"/>
      <c r="I72" s="311"/>
      <c r="J72" s="311"/>
      <c r="K72" s="311"/>
      <c r="L72" s="311"/>
      <c r="M72" s="311"/>
      <c r="N72" s="311"/>
    </row>
    <row r="73" spans="1:14" ht="9.9499999999999993" customHeight="1"/>
    <row r="74" spans="1:14" ht="9.9499999999999993" customHeight="1">
      <c r="B74" s="292" t="s">
        <v>14</v>
      </c>
      <c r="C74" s="293" t="s">
        <v>380</v>
      </c>
      <c r="D74" s="294" t="s">
        <v>497</v>
      </c>
      <c r="E74" s="313" t="s">
        <v>299</v>
      </c>
      <c r="F74" s="295" t="s">
        <v>498</v>
      </c>
      <c r="G74" s="299" t="s">
        <v>694</v>
      </c>
      <c r="H74" s="299" t="s">
        <v>270</v>
      </c>
      <c r="I74" s="373">
        <v>10</v>
      </c>
      <c r="J74" s="321"/>
      <c r="K74" s="301">
        <f>I74*J74</f>
        <v>0</v>
      </c>
      <c r="L74" s="301">
        <f>K74*0.22</f>
        <v>0</v>
      </c>
      <c r="M74" s="301">
        <f>K74+L74</f>
        <v>0</v>
      </c>
    </row>
    <row r="75" spans="1:14" ht="9.9499999999999993" customHeight="1">
      <c r="B75" s="292" t="s">
        <v>17</v>
      </c>
      <c r="C75" s="293" t="s">
        <v>380</v>
      </c>
      <c r="D75" s="294" t="s">
        <v>497</v>
      </c>
      <c r="E75" s="313" t="s">
        <v>299</v>
      </c>
      <c r="F75" s="295" t="s">
        <v>498</v>
      </c>
      <c r="G75" s="371" t="s">
        <v>696</v>
      </c>
      <c r="H75" s="372" t="s">
        <v>697</v>
      </c>
      <c r="I75" s="370">
        <v>20</v>
      </c>
      <c r="J75" s="321"/>
      <c r="K75" s="301">
        <f t="shared" ref="K75:K79" si="24">I75*J75</f>
        <v>0</v>
      </c>
      <c r="L75" s="301">
        <f t="shared" ref="L75:L79" si="25">K75*0.22</f>
        <v>0</v>
      </c>
      <c r="M75" s="301">
        <f t="shared" ref="M75:M79" si="26">K75+L75</f>
        <v>0</v>
      </c>
    </row>
    <row r="76" spans="1:14" ht="9.9499999999999993" customHeight="1">
      <c r="B76" s="292" t="s">
        <v>243</v>
      </c>
      <c r="C76" s="293" t="s">
        <v>380</v>
      </c>
      <c r="D76" s="294" t="s">
        <v>497</v>
      </c>
      <c r="E76" s="313" t="s">
        <v>299</v>
      </c>
      <c r="F76" s="295" t="s">
        <v>498</v>
      </c>
      <c r="G76" s="371" t="s">
        <v>698</v>
      </c>
      <c r="H76" s="372" t="s">
        <v>697</v>
      </c>
      <c r="I76" s="370">
        <v>30</v>
      </c>
      <c r="J76" s="321"/>
      <c r="K76" s="301">
        <f t="shared" si="24"/>
        <v>0</v>
      </c>
      <c r="L76" s="301">
        <f t="shared" si="25"/>
        <v>0</v>
      </c>
      <c r="M76" s="301">
        <f t="shared" si="26"/>
        <v>0</v>
      </c>
    </row>
    <row r="77" spans="1:14" ht="9.9499999999999993" customHeight="1">
      <c r="B77" s="292" t="s">
        <v>244</v>
      </c>
      <c r="C77" s="293" t="s">
        <v>380</v>
      </c>
      <c r="D77" s="294" t="s">
        <v>497</v>
      </c>
      <c r="E77" s="313" t="s">
        <v>299</v>
      </c>
      <c r="F77" s="295" t="s">
        <v>498</v>
      </c>
      <c r="G77" s="378" t="s">
        <v>699</v>
      </c>
      <c r="H77" s="378" t="s">
        <v>697</v>
      </c>
      <c r="I77" s="382">
        <v>50</v>
      </c>
      <c r="J77" s="321"/>
      <c r="K77" s="301">
        <f t="shared" si="24"/>
        <v>0</v>
      </c>
      <c r="L77" s="301">
        <f t="shared" si="25"/>
        <v>0</v>
      </c>
      <c r="M77" s="301">
        <f t="shared" si="26"/>
        <v>0</v>
      </c>
    </row>
    <row r="78" spans="1:14" ht="9.9499999999999993" customHeight="1">
      <c r="B78" s="292" t="s">
        <v>245</v>
      </c>
      <c r="C78" s="293" t="s">
        <v>380</v>
      </c>
      <c r="D78" s="294" t="s">
        <v>497</v>
      </c>
      <c r="E78" s="313" t="s">
        <v>299</v>
      </c>
      <c r="F78" s="295" t="s">
        <v>498</v>
      </c>
      <c r="G78" s="378" t="s">
        <v>700</v>
      </c>
      <c r="H78" s="379" t="s">
        <v>701</v>
      </c>
      <c r="I78" s="382">
        <v>1</v>
      </c>
      <c r="J78" s="321"/>
      <c r="K78" s="301">
        <f t="shared" si="24"/>
        <v>0</v>
      </c>
      <c r="L78" s="301">
        <f t="shared" si="25"/>
        <v>0</v>
      </c>
      <c r="M78" s="301">
        <f t="shared" si="26"/>
        <v>0</v>
      </c>
    </row>
    <row r="79" spans="1:14" ht="9.9499999999999993" customHeight="1">
      <c r="B79" s="292" t="s">
        <v>246</v>
      </c>
      <c r="C79" s="293" t="s">
        <v>380</v>
      </c>
      <c r="D79" s="294" t="s">
        <v>497</v>
      </c>
      <c r="E79" s="313" t="s">
        <v>299</v>
      </c>
      <c r="F79" s="295" t="s">
        <v>498</v>
      </c>
      <c r="G79" s="379" t="s">
        <v>702</v>
      </c>
      <c r="H79" s="379" t="s">
        <v>701</v>
      </c>
      <c r="I79" s="382">
        <v>1</v>
      </c>
      <c r="J79" s="321"/>
      <c r="K79" s="301">
        <f t="shared" si="24"/>
        <v>0</v>
      </c>
      <c r="L79" s="301">
        <f t="shared" si="25"/>
        <v>0</v>
      </c>
      <c r="M79" s="301">
        <f t="shared" si="26"/>
        <v>0</v>
      </c>
    </row>
    <row r="80" spans="1:14" ht="9.9499999999999993" customHeight="1"/>
    <row r="81" spans="1:14" ht="5.0999999999999996" customHeight="1">
      <c r="A81" s="311"/>
      <c r="B81" s="311"/>
      <c r="C81" s="311"/>
      <c r="D81" s="311"/>
      <c r="E81" s="311"/>
      <c r="F81" s="311"/>
      <c r="G81" s="311"/>
      <c r="H81" s="311"/>
      <c r="I81" s="311"/>
      <c r="J81" s="311"/>
      <c r="K81" s="311"/>
      <c r="L81" s="311"/>
      <c r="M81" s="311"/>
      <c r="N81" s="311"/>
    </row>
    <row r="82" spans="1:14" ht="9.9499999999999993" customHeight="1"/>
    <row r="83" spans="1:14" ht="9.9499999999999993" customHeight="1">
      <c r="B83" s="292" t="s">
        <v>14</v>
      </c>
      <c r="C83" s="293" t="s">
        <v>380</v>
      </c>
      <c r="D83" s="294" t="s">
        <v>714</v>
      </c>
      <c r="E83" s="313" t="s">
        <v>299</v>
      </c>
      <c r="F83" s="295" t="s">
        <v>499</v>
      </c>
      <c r="G83" s="299" t="s">
        <v>694</v>
      </c>
      <c r="H83" s="299" t="s">
        <v>270</v>
      </c>
      <c r="I83" s="373">
        <v>10</v>
      </c>
      <c r="J83" s="321"/>
      <c r="K83" s="301">
        <f>I83*J83</f>
        <v>0</v>
      </c>
      <c r="L83" s="301">
        <f>K83*0.22</f>
        <v>0</v>
      </c>
      <c r="M83" s="301">
        <f>K83+L83</f>
        <v>0</v>
      </c>
    </row>
    <row r="84" spans="1:14" ht="9.9499999999999993" customHeight="1">
      <c r="B84" s="292" t="s">
        <v>17</v>
      </c>
      <c r="C84" s="293" t="s">
        <v>380</v>
      </c>
      <c r="D84" s="294" t="s">
        <v>714</v>
      </c>
      <c r="E84" s="313" t="s">
        <v>299</v>
      </c>
      <c r="F84" s="295" t="s">
        <v>499</v>
      </c>
      <c r="G84" s="371" t="s">
        <v>696</v>
      </c>
      <c r="H84" s="372" t="s">
        <v>697</v>
      </c>
      <c r="I84" s="370">
        <v>20</v>
      </c>
      <c r="J84" s="321"/>
      <c r="K84" s="301">
        <f t="shared" ref="K84:K88" si="27">I84*J84</f>
        <v>0</v>
      </c>
      <c r="L84" s="301">
        <f t="shared" ref="L84:L88" si="28">K84*0.22</f>
        <v>0</v>
      </c>
      <c r="M84" s="301">
        <f t="shared" ref="M84:M88" si="29">K84+L84</f>
        <v>0</v>
      </c>
    </row>
    <row r="85" spans="1:14" ht="9.9499999999999993" customHeight="1">
      <c r="B85" s="292" t="s">
        <v>243</v>
      </c>
      <c r="C85" s="293" t="s">
        <v>380</v>
      </c>
      <c r="D85" s="294" t="s">
        <v>714</v>
      </c>
      <c r="E85" s="313" t="s">
        <v>299</v>
      </c>
      <c r="F85" s="295" t="s">
        <v>499</v>
      </c>
      <c r="G85" s="371" t="s">
        <v>698</v>
      </c>
      <c r="H85" s="372" t="s">
        <v>697</v>
      </c>
      <c r="I85" s="370">
        <v>30</v>
      </c>
      <c r="J85" s="321"/>
      <c r="K85" s="301">
        <f t="shared" si="27"/>
        <v>0</v>
      </c>
      <c r="L85" s="301">
        <f t="shared" si="28"/>
        <v>0</v>
      </c>
      <c r="M85" s="301">
        <f t="shared" si="29"/>
        <v>0</v>
      </c>
    </row>
    <row r="86" spans="1:14" ht="9.9499999999999993" customHeight="1">
      <c r="B86" s="292" t="s">
        <v>244</v>
      </c>
      <c r="C86" s="293" t="s">
        <v>380</v>
      </c>
      <c r="D86" s="294" t="s">
        <v>714</v>
      </c>
      <c r="E86" s="313" t="s">
        <v>299</v>
      </c>
      <c r="F86" s="295" t="s">
        <v>499</v>
      </c>
      <c r="G86" s="378" t="s">
        <v>699</v>
      </c>
      <c r="H86" s="378" t="s">
        <v>697</v>
      </c>
      <c r="I86" s="382">
        <v>50</v>
      </c>
      <c r="J86" s="321"/>
      <c r="K86" s="301">
        <f t="shared" si="27"/>
        <v>0</v>
      </c>
      <c r="L86" s="301">
        <f t="shared" si="28"/>
        <v>0</v>
      </c>
      <c r="M86" s="301">
        <f t="shared" si="29"/>
        <v>0</v>
      </c>
    </row>
    <row r="87" spans="1:14" ht="9.9499999999999993" customHeight="1">
      <c r="B87" s="292" t="s">
        <v>245</v>
      </c>
      <c r="C87" s="293" t="s">
        <v>380</v>
      </c>
      <c r="D87" s="294" t="s">
        <v>714</v>
      </c>
      <c r="E87" s="313" t="s">
        <v>299</v>
      </c>
      <c r="F87" s="295" t="s">
        <v>499</v>
      </c>
      <c r="G87" s="378" t="s">
        <v>700</v>
      </c>
      <c r="H87" s="379" t="s">
        <v>701</v>
      </c>
      <c r="I87" s="382">
        <v>1</v>
      </c>
      <c r="J87" s="321"/>
      <c r="K87" s="301">
        <f t="shared" si="27"/>
        <v>0</v>
      </c>
      <c r="L87" s="301">
        <f t="shared" si="28"/>
        <v>0</v>
      </c>
      <c r="M87" s="301">
        <f t="shared" si="29"/>
        <v>0</v>
      </c>
    </row>
    <row r="88" spans="1:14" ht="9.9499999999999993" customHeight="1">
      <c r="B88" s="292" t="s">
        <v>246</v>
      </c>
      <c r="C88" s="293" t="s">
        <v>380</v>
      </c>
      <c r="D88" s="294" t="s">
        <v>714</v>
      </c>
      <c r="E88" s="313" t="s">
        <v>299</v>
      </c>
      <c r="F88" s="295" t="s">
        <v>499</v>
      </c>
      <c r="G88" s="379" t="s">
        <v>702</v>
      </c>
      <c r="H88" s="379" t="s">
        <v>701</v>
      </c>
      <c r="I88" s="382">
        <v>1</v>
      </c>
      <c r="J88" s="321"/>
      <c r="K88" s="301">
        <f t="shared" si="27"/>
        <v>0</v>
      </c>
      <c r="L88" s="301">
        <f t="shared" si="28"/>
        <v>0</v>
      </c>
      <c r="M88" s="301">
        <f t="shared" si="29"/>
        <v>0</v>
      </c>
    </row>
    <row r="89" spans="1:14" ht="9.9499999999999993" customHeight="1"/>
    <row r="90" spans="1:14" ht="5.0999999999999996" customHeight="1">
      <c r="A90" s="311"/>
      <c r="B90" s="311"/>
      <c r="C90" s="311"/>
      <c r="D90" s="311"/>
      <c r="E90" s="311"/>
      <c r="F90" s="311"/>
      <c r="G90" s="311"/>
      <c r="H90" s="311"/>
      <c r="I90" s="311"/>
      <c r="J90" s="311"/>
      <c r="K90" s="311"/>
      <c r="L90" s="311"/>
      <c r="M90" s="311"/>
      <c r="N90" s="311"/>
    </row>
    <row r="91" spans="1:14" ht="9.9499999999999993" customHeight="1"/>
    <row r="92" spans="1:14" ht="9.9499999999999993" customHeight="1">
      <c r="B92" s="292" t="s">
        <v>14</v>
      </c>
      <c r="C92" s="293" t="s">
        <v>380</v>
      </c>
      <c r="D92" s="294" t="s">
        <v>715</v>
      </c>
      <c r="E92" s="313" t="s">
        <v>299</v>
      </c>
      <c r="F92" s="295" t="s">
        <v>500</v>
      </c>
      <c r="G92" s="299" t="s">
        <v>694</v>
      </c>
      <c r="H92" s="299" t="s">
        <v>270</v>
      </c>
      <c r="I92" s="373">
        <v>10</v>
      </c>
      <c r="J92" s="321"/>
      <c r="K92" s="301">
        <f>I92*J92</f>
        <v>0</v>
      </c>
      <c r="L92" s="301">
        <f>K92*0.22</f>
        <v>0</v>
      </c>
      <c r="M92" s="301">
        <f>K92+L92</f>
        <v>0</v>
      </c>
    </row>
    <row r="93" spans="1:14" ht="9.9499999999999993" customHeight="1">
      <c r="B93" s="292" t="s">
        <v>17</v>
      </c>
      <c r="C93" s="293" t="s">
        <v>380</v>
      </c>
      <c r="D93" s="294" t="s">
        <v>715</v>
      </c>
      <c r="E93" s="313" t="s">
        <v>299</v>
      </c>
      <c r="F93" s="295" t="s">
        <v>500</v>
      </c>
      <c r="G93" s="371" t="s">
        <v>696</v>
      </c>
      <c r="H93" s="372" t="s">
        <v>697</v>
      </c>
      <c r="I93" s="370">
        <v>20</v>
      </c>
      <c r="J93" s="321"/>
      <c r="K93" s="301">
        <f t="shared" ref="K93:K97" si="30">I93*J93</f>
        <v>0</v>
      </c>
      <c r="L93" s="301">
        <f t="shared" ref="L93:L97" si="31">K93*0.22</f>
        <v>0</v>
      </c>
      <c r="M93" s="301">
        <f t="shared" ref="M93:M97" si="32">K93+L93</f>
        <v>0</v>
      </c>
    </row>
    <row r="94" spans="1:14" ht="9.9499999999999993" customHeight="1">
      <c r="B94" s="292" t="s">
        <v>243</v>
      </c>
      <c r="C94" s="293" t="s">
        <v>380</v>
      </c>
      <c r="D94" s="294" t="s">
        <v>715</v>
      </c>
      <c r="E94" s="313" t="s">
        <v>299</v>
      </c>
      <c r="F94" s="295" t="s">
        <v>500</v>
      </c>
      <c r="G94" s="371" t="s">
        <v>698</v>
      </c>
      <c r="H94" s="372" t="s">
        <v>697</v>
      </c>
      <c r="I94" s="370">
        <v>30</v>
      </c>
      <c r="J94" s="321"/>
      <c r="K94" s="301">
        <f t="shared" si="30"/>
        <v>0</v>
      </c>
      <c r="L94" s="301">
        <f t="shared" si="31"/>
        <v>0</v>
      </c>
      <c r="M94" s="301">
        <f t="shared" si="32"/>
        <v>0</v>
      </c>
    </row>
    <row r="95" spans="1:14" ht="9.9499999999999993" customHeight="1">
      <c r="B95" s="292" t="s">
        <v>244</v>
      </c>
      <c r="C95" s="293" t="s">
        <v>380</v>
      </c>
      <c r="D95" s="294" t="s">
        <v>715</v>
      </c>
      <c r="E95" s="313" t="s">
        <v>299</v>
      </c>
      <c r="F95" s="295" t="s">
        <v>500</v>
      </c>
      <c r="G95" s="378" t="s">
        <v>699</v>
      </c>
      <c r="H95" s="378" t="s">
        <v>697</v>
      </c>
      <c r="I95" s="382">
        <v>50</v>
      </c>
      <c r="J95" s="321"/>
      <c r="K95" s="301">
        <f t="shared" si="30"/>
        <v>0</v>
      </c>
      <c r="L95" s="301">
        <f t="shared" si="31"/>
        <v>0</v>
      </c>
      <c r="M95" s="301">
        <f t="shared" si="32"/>
        <v>0</v>
      </c>
    </row>
    <row r="96" spans="1:14" ht="9.9499999999999993" customHeight="1">
      <c r="B96" s="292" t="s">
        <v>245</v>
      </c>
      <c r="C96" s="293" t="s">
        <v>380</v>
      </c>
      <c r="D96" s="294" t="s">
        <v>715</v>
      </c>
      <c r="E96" s="313" t="s">
        <v>299</v>
      </c>
      <c r="F96" s="295" t="s">
        <v>500</v>
      </c>
      <c r="G96" s="378" t="s">
        <v>700</v>
      </c>
      <c r="H96" s="379" t="s">
        <v>701</v>
      </c>
      <c r="I96" s="382">
        <v>1</v>
      </c>
      <c r="J96" s="321"/>
      <c r="K96" s="301">
        <f t="shared" si="30"/>
        <v>0</v>
      </c>
      <c r="L96" s="301">
        <f t="shared" si="31"/>
        <v>0</v>
      </c>
      <c r="M96" s="301">
        <f t="shared" si="32"/>
        <v>0</v>
      </c>
    </row>
    <row r="97" spans="1:14" ht="9.9499999999999993" customHeight="1">
      <c r="B97" s="292" t="s">
        <v>246</v>
      </c>
      <c r="C97" s="293" t="s">
        <v>380</v>
      </c>
      <c r="D97" s="294" t="s">
        <v>715</v>
      </c>
      <c r="E97" s="313" t="s">
        <v>299</v>
      </c>
      <c r="F97" s="295" t="s">
        <v>500</v>
      </c>
      <c r="G97" s="379" t="s">
        <v>702</v>
      </c>
      <c r="H97" s="379" t="s">
        <v>701</v>
      </c>
      <c r="I97" s="382">
        <v>1</v>
      </c>
      <c r="J97" s="321"/>
      <c r="K97" s="301">
        <f t="shared" si="30"/>
        <v>0</v>
      </c>
      <c r="L97" s="301">
        <f t="shared" si="31"/>
        <v>0</v>
      </c>
      <c r="M97" s="301">
        <f t="shared" si="32"/>
        <v>0</v>
      </c>
    </row>
    <row r="98" spans="1:14" ht="9.9499999999999993" customHeight="1"/>
    <row r="99" spans="1:14" ht="5.0999999999999996" customHeight="1">
      <c r="A99" s="311"/>
      <c r="B99" s="311"/>
      <c r="C99" s="311"/>
      <c r="D99" s="311"/>
      <c r="E99" s="311"/>
      <c r="F99" s="311"/>
      <c r="G99" s="311"/>
      <c r="H99" s="311"/>
      <c r="I99" s="311"/>
      <c r="J99" s="311"/>
      <c r="K99" s="311"/>
      <c r="L99" s="311"/>
      <c r="M99" s="311"/>
      <c r="N99" s="311"/>
    </row>
    <row r="100" spans="1:14" ht="9.9499999999999993" customHeight="1"/>
    <row r="101" spans="1:14" ht="9.9499999999999993" customHeight="1">
      <c r="B101" s="292" t="s">
        <v>14</v>
      </c>
      <c r="C101" s="293" t="s">
        <v>380</v>
      </c>
      <c r="D101" s="294" t="s">
        <v>721</v>
      </c>
      <c r="E101" s="313" t="s">
        <v>299</v>
      </c>
      <c r="F101" s="295" t="s">
        <v>501</v>
      </c>
      <c r="G101" s="299" t="s">
        <v>694</v>
      </c>
      <c r="H101" s="299" t="s">
        <v>270</v>
      </c>
      <c r="I101" s="373">
        <v>10</v>
      </c>
      <c r="J101" s="321"/>
      <c r="K101" s="301">
        <f>I101*J101</f>
        <v>0</v>
      </c>
      <c r="L101" s="301">
        <f>K101*0.22</f>
        <v>0</v>
      </c>
      <c r="M101" s="301">
        <f>K101+L101</f>
        <v>0</v>
      </c>
    </row>
    <row r="102" spans="1:14" ht="9.9499999999999993" customHeight="1">
      <c r="B102" s="292" t="s">
        <v>17</v>
      </c>
      <c r="C102" s="293" t="s">
        <v>380</v>
      </c>
      <c r="D102" s="294" t="s">
        <v>721</v>
      </c>
      <c r="E102" s="313" t="s">
        <v>299</v>
      </c>
      <c r="F102" s="295" t="s">
        <v>501</v>
      </c>
      <c r="G102" s="371" t="s">
        <v>696</v>
      </c>
      <c r="H102" s="372" t="s">
        <v>697</v>
      </c>
      <c r="I102" s="370">
        <v>20</v>
      </c>
      <c r="J102" s="321"/>
      <c r="K102" s="301">
        <f t="shared" ref="K102:K106" si="33">I102*J102</f>
        <v>0</v>
      </c>
      <c r="L102" s="301">
        <f t="shared" ref="L102:L106" si="34">K102*0.22</f>
        <v>0</v>
      </c>
      <c r="M102" s="301">
        <f t="shared" ref="M102:M106" si="35">K102+L102</f>
        <v>0</v>
      </c>
    </row>
    <row r="103" spans="1:14" ht="9.9499999999999993" customHeight="1">
      <c r="B103" s="292" t="s">
        <v>243</v>
      </c>
      <c r="C103" s="293" t="s">
        <v>380</v>
      </c>
      <c r="D103" s="294" t="s">
        <v>721</v>
      </c>
      <c r="E103" s="313" t="s">
        <v>299</v>
      </c>
      <c r="F103" s="295" t="s">
        <v>501</v>
      </c>
      <c r="G103" s="371" t="s">
        <v>698</v>
      </c>
      <c r="H103" s="372" t="s">
        <v>697</v>
      </c>
      <c r="I103" s="370">
        <v>30</v>
      </c>
      <c r="J103" s="321"/>
      <c r="K103" s="301">
        <f t="shared" si="33"/>
        <v>0</v>
      </c>
      <c r="L103" s="301">
        <f t="shared" si="34"/>
        <v>0</v>
      </c>
      <c r="M103" s="301">
        <f t="shared" si="35"/>
        <v>0</v>
      </c>
    </row>
    <row r="104" spans="1:14" ht="9.9499999999999993" customHeight="1">
      <c r="B104" s="292" t="s">
        <v>244</v>
      </c>
      <c r="C104" s="293" t="s">
        <v>380</v>
      </c>
      <c r="D104" s="294" t="s">
        <v>721</v>
      </c>
      <c r="E104" s="313" t="s">
        <v>299</v>
      </c>
      <c r="F104" s="295" t="s">
        <v>501</v>
      </c>
      <c r="G104" s="378" t="s">
        <v>699</v>
      </c>
      <c r="H104" s="378" t="s">
        <v>697</v>
      </c>
      <c r="I104" s="382">
        <v>50</v>
      </c>
      <c r="J104" s="321"/>
      <c r="K104" s="301">
        <f t="shared" si="33"/>
        <v>0</v>
      </c>
      <c r="L104" s="301">
        <f t="shared" si="34"/>
        <v>0</v>
      </c>
      <c r="M104" s="301">
        <f t="shared" si="35"/>
        <v>0</v>
      </c>
    </row>
    <row r="105" spans="1:14" ht="9.9499999999999993" customHeight="1">
      <c r="B105" s="292" t="s">
        <v>245</v>
      </c>
      <c r="C105" s="293" t="s">
        <v>380</v>
      </c>
      <c r="D105" s="294" t="s">
        <v>721</v>
      </c>
      <c r="E105" s="313" t="s">
        <v>299</v>
      </c>
      <c r="F105" s="295" t="s">
        <v>501</v>
      </c>
      <c r="G105" s="378" t="s">
        <v>700</v>
      </c>
      <c r="H105" s="379" t="s">
        <v>701</v>
      </c>
      <c r="I105" s="382">
        <v>1</v>
      </c>
      <c r="J105" s="321"/>
      <c r="K105" s="301">
        <f t="shared" si="33"/>
        <v>0</v>
      </c>
      <c r="L105" s="301">
        <f t="shared" si="34"/>
        <v>0</v>
      </c>
      <c r="M105" s="301">
        <f t="shared" si="35"/>
        <v>0</v>
      </c>
    </row>
    <row r="106" spans="1:14" ht="9.9499999999999993" customHeight="1">
      <c r="B106" s="292" t="s">
        <v>246</v>
      </c>
      <c r="C106" s="293" t="s">
        <v>380</v>
      </c>
      <c r="D106" s="294" t="s">
        <v>721</v>
      </c>
      <c r="E106" s="313" t="s">
        <v>299</v>
      </c>
      <c r="F106" s="295" t="s">
        <v>501</v>
      </c>
      <c r="G106" s="379" t="s">
        <v>702</v>
      </c>
      <c r="H106" s="379" t="s">
        <v>701</v>
      </c>
      <c r="I106" s="382">
        <v>1</v>
      </c>
      <c r="J106" s="321"/>
      <c r="K106" s="301">
        <f t="shared" si="33"/>
        <v>0</v>
      </c>
      <c r="L106" s="301">
        <f t="shared" si="34"/>
        <v>0</v>
      </c>
      <c r="M106" s="301">
        <f t="shared" si="35"/>
        <v>0</v>
      </c>
    </row>
    <row r="107" spans="1:14" ht="9.9499999999999993" customHeight="1"/>
    <row r="108" spans="1:14" ht="5.0999999999999996" customHeight="1">
      <c r="A108" s="311"/>
      <c r="B108" s="311"/>
      <c r="C108" s="311"/>
      <c r="D108" s="311"/>
      <c r="E108" s="311"/>
      <c r="F108" s="311"/>
      <c r="G108" s="311"/>
      <c r="H108" s="311"/>
      <c r="I108" s="311"/>
      <c r="J108" s="311"/>
      <c r="K108" s="311"/>
      <c r="L108" s="311"/>
      <c r="M108" s="311"/>
      <c r="N108" s="311"/>
    </row>
    <row r="109" spans="1:14" ht="9.9499999999999993" customHeight="1"/>
    <row r="110" spans="1:14" ht="9.9499999999999993" customHeight="1">
      <c r="B110" s="292" t="s">
        <v>14</v>
      </c>
      <c r="C110" s="293" t="s">
        <v>380</v>
      </c>
      <c r="D110" s="294" t="s">
        <v>716</v>
      </c>
      <c r="E110" s="313" t="s">
        <v>299</v>
      </c>
      <c r="F110" s="295" t="s">
        <v>502</v>
      </c>
      <c r="G110" s="299" t="s">
        <v>694</v>
      </c>
      <c r="H110" s="299" t="s">
        <v>270</v>
      </c>
      <c r="I110" s="373">
        <v>10</v>
      </c>
      <c r="J110" s="321"/>
      <c r="K110" s="301">
        <f>I110*J110</f>
        <v>0</v>
      </c>
      <c r="L110" s="301">
        <f>K110*0.22</f>
        <v>0</v>
      </c>
      <c r="M110" s="301">
        <f>K110+L110</f>
        <v>0</v>
      </c>
    </row>
    <row r="111" spans="1:14" ht="9.9499999999999993" customHeight="1">
      <c r="B111" s="292" t="s">
        <v>17</v>
      </c>
      <c r="C111" s="293" t="s">
        <v>380</v>
      </c>
      <c r="D111" s="294" t="s">
        <v>716</v>
      </c>
      <c r="E111" s="313" t="s">
        <v>299</v>
      </c>
      <c r="F111" s="295" t="s">
        <v>502</v>
      </c>
      <c r="G111" s="371" t="s">
        <v>696</v>
      </c>
      <c r="H111" s="372" t="s">
        <v>697</v>
      </c>
      <c r="I111" s="370">
        <v>20</v>
      </c>
      <c r="J111" s="321"/>
      <c r="K111" s="301">
        <f t="shared" ref="K111:K115" si="36">I111*J111</f>
        <v>0</v>
      </c>
      <c r="L111" s="301">
        <f t="shared" ref="L111:L115" si="37">K111*0.22</f>
        <v>0</v>
      </c>
      <c r="M111" s="301">
        <f t="shared" ref="M111:M115" si="38">K111+L111</f>
        <v>0</v>
      </c>
    </row>
    <row r="112" spans="1:14" ht="9.9499999999999993" customHeight="1">
      <c r="B112" s="292" t="s">
        <v>243</v>
      </c>
      <c r="C112" s="293" t="s">
        <v>380</v>
      </c>
      <c r="D112" s="294" t="s">
        <v>716</v>
      </c>
      <c r="E112" s="313" t="s">
        <v>299</v>
      </c>
      <c r="F112" s="295" t="s">
        <v>502</v>
      </c>
      <c r="G112" s="371" t="s">
        <v>698</v>
      </c>
      <c r="H112" s="372" t="s">
        <v>697</v>
      </c>
      <c r="I112" s="370">
        <v>30</v>
      </c>
      <c r="J112" s="321"/>
      <c r="K112" s="301">
        <f t="shared" si="36"/>
        <v>0</v>
      </c>
      <c r="L112" s="301">
        <f t="shared" si="37"/>
        <v>0</v>
      </c>
      <c r="M112" s="301">
        <f t="shared" si="38"/>
        <v>0</v>
      </c>
    </row>
    <row r="113" spans="1:14" ht="9.9499999999999993" customHeight="1">
      <c r="B113" s="292" t="s">
        <v>244</v>
      </c>
      <c r="C113" s="293" t="s">
        <v>380</v>
      </c>
      <c r="D113" s="294" t="s">
        <v>716</v>
      </c>
      <c r="E113" s="313" t="s">
        <v>299</v>
      </c>
      <c r="F113" s="295" t="s">
        <v>502</v>
      </c>
      <c r="G113" s="378" t="s">
        <v>699</v>
      </c>
      <c r="H113" s="378" t="s">
        <v>697</v>
      </c>
      <c r="I113" s="382">
        <v>50</v>
      </c>
      <c r="J113" s="321"/>
      <c r="K113" s="301">
        <f t="shared" si="36"/>
        <v>0</v>
      </c>
      <c r="L113" s="301">
        <f t="shared" si="37"/>
        <v>0</v>
      </c>
      <c r="M113" s="301">
        <f t="shared" si="38"/>
        <v>0</v>
      </c>
    </row>
    <row r="114" spans="1:14" ht="9.9499999999999993" customHeight="1">
      <c r="B114" s="292" t="s">
        <v>245</v>
      </c>
      <c r="C114" s="293" t="s">
        <v>380</v>
      </c>
      <c r="D114" s="294" t="s">
        <v>716</v>
      </c>
      <c r="E114" s="313" t="s">
        <v>299</v>
      </c>
      <c r="F114" s="295" t="s">
        <v>502</v>
      </c>
      <c r="G114" s="378" t="s">
        <v>700</v>
      </c>
      <c r="H114" s="379" t="s">
        <v>701</v>
      </c>
      <c r="I114" s="382">
        <v>1</v>
      </c>
      <c r="J114" s="321"/>
      <c r="K114" s="301">
        <f t="shared" si="36"/>
        <v>0</v>
      </c>
      <c r="L114" s="301">
        <f t="shared" si="37"/>
        <v>0</v>
      </c>
      <c r="M114" s="301">
        <f t="shared" si="38"/>
        <v>0</v>
      </c>
    </row>
    <row r="115" spans="1:14" ht="9.9499999999999993" customHeight="1">
      <c r="B115" s="292" t="s">
        <v>246</v>
      </c>
      <c r="C115" s="293" t="s">
        <v>380</v>
      </c>
      <c r="D115" s="294" t="s">
        <v>716</v>
      </c>
      <c r="E115" s="313" t="s">
        <v>299</v>
      </c>
      <c r="F115" s="295" t="s">
        <v>502</v>
      </c>
      <c r="G115" s="379" t="s">
        <v>702</v>
      </c>
      <c r="H115" s="379" t="s">
        <v>701</v>
      </c>
      <c r="I115" s="382">
        <v>1</v>
      </c>
      <c r="J115" s="321"/>
      <c r="K115" s="301">
        <f t="shared" si="36"/>
        <v>0</v>
      </c>
      <c r="L115" s="301">
        <f t="shared" si="37"/>
        <v>0</v>
      </c>
      <c r="M115" s="301">
        <f t="shared" si="38"/>
        <v>0</v>
      </c>
    </row>
    <row r="116" spans="1:14" ht="9.9499999999999993" customHeight="1"/>
    <row r="117" spans="1:14" ht="5.0999999999999996" customHeight="1">
      <c r="A117" s="311"/>
      <c r="B117" s="311"/>
      <c r="C117" s="311"/>
      <c r="D117" s="311"/>
      <c r="E117" s="311"/>
      <c r="F117" s="311"/>
      <c r="G117" s="311"/>
      <c r="H117" s="311"/>
      <c r="I117" s="311"/>
      <c r="J117" s="311"/>
      <c r="K117" s="311"/>
      <c r="L117" s="311"/>
      <c r="M117" s="311"/>
      <c r="N117" s="311"/>
    </row>
    <row r="118" spans="1:14" ht="9.9499999999999993" customHeight="1"/>
    <row r="119" spans="1:14" ht="9.9499999999999993" customHeight="1">
      <c r="B119" s="292" t="s">
        <v>14</v>
      </c>
      <c r="C119" s="293" t="s">
        <v>380</v>
      </c>
      <c r="D119" s="294" t="s">
        <v>503</v>
      </c>
      <c r="E119" s="313" t="s">
        <v>299</v>
      </c>
      <c r="F119" s="295" t="s">
        <v>504</v>
      </c>
      <c r="G119" s="299" t="s">
        <v>694</v>
      </c>
      <c r="H119" s="299" t="s">
        <v>270</v>
      </c>
      <c r="I119" s="373">
        <v>10</v>
      </c>
      <c r="J119" s="321"/>
      <c r="K119" s="301">
        <f>I119*J119</f>
        <v>0</v>
      </c>
      <c r="L119" s="301">
        <f>K119*0.22</f>
        <v>0</v>
      </c>
      <c r="M119" s="301">
        <f>K119+L119</f>
        <v>0</v>
      </c>
    </row>
    <row r="120" spans="1:14" ht="9.9499999999999993" customHeight="1">
      <c r="B120" s="292" t="s">
        <v>17</v>
      </c>
      <c r="C120" s="293" t="s">
        <v>380</v>
      </c>
      <c r="D120" s="294" t="s">
        <v>503</v>
      </c>
      <c r="E120" s="313" t="s">
        <v>299</v>
      </c>
      <c r="F120" s="295" t="s">
        <v>504</v>
      </c>
      <c r="G120" s="371" t="s">
        <v>696</v>
      </c>
      <c r="H120" s="372" t="s">
        <v>697</v>
      </c>
      <c r="I120" s="370">
        <v>20</v>
      </c>
      <c r="J120" s="321"/>
      <c r="K120" s="301">
        <f t="shared" ref="K120:K124" si="39">I120*J120</f>
        <v>0</v>
      </c>
      <c r="L120" s="301">
        <f t="shared" ref="L120:L124" si="40">K120*0.22</f>
        <v>0</v>
      </c>
      <c r="M120" s="301">
        <f t="shared" ref="M120:M124" si="41">K120+L120</f>
        <v>0</v>
      </c>
    </row>
    <row r="121" spans="1:14" ht="9.9499999999999993" customHeight="1">
      <c r="B121" s="292" t="s">
        <v>243</v>
      </c>
      <c r="C121" s="293" t="s">
        <v>380</v>
      </c>
      <c r="D121" s="294" t="s">
        <v>503</v>
      </c>
      <c r="E121" s="313" t="s">
        <v>299</v>
      </c>
      <c r="F121" s="295" t="s">
        <v>504</v>
      </c>
      <c r="G121" s="371" t="s">
        <v>698</v>
      </c>
      <c r="H121" s="372" t="s">
        <v>697</v>
      </c>
      <c r="I121" s="370">
        <v>30</v>
      </c>
      <c r="J121" s="321"/>
      <c r="K121" s="301">
        <f t="shared" si="39"/>
        <v>0</v>
      </c>
      <c r="L121" s="301">
        <f t="shared" si="40"/>
        <v>0</v>
      </c>
      <c r="M121" s="301">
        <f t="shared" si="41"/>
        <v>0</v>
      </c>
    </row>
    <row r="122" spans="1:14" ht="9.9499999999999993" customHeight="1">
      <c r="B122" s="292" t="s">
        <v>244</v>
      </c>
      <c r="C122" s="293" t="s">
        <v>380</v>
      </c>
      <c r="D122" s="294" t="s">
        <v>503</v>
      </c>
      <c r="E122" s="313" t="s">
        <v>299</v>
      </c>
      <c r="F122" s="295" t="s">
        <v>504</v>
      </c>
      <c r="G122" s="378" t="s">
        <v>699</v>
      </c>
      <c r="H122" s="378" t="s">
        <v>697</v>
      </c>
      <c r="I122" s="382">
        <v>50</v>
      </c>
      <c r="J122" s="321"/>
      <c r="K122" s="301">
        <f t="shared" si="39"/>
        <v>0</v>
      </c>
      <c r="L122" s="301">
        <f t="shared" si="40"/>
        <v>0</v>
      </c>
      <c r="M122" s="301">
        <f t="shared" si="41"/>
        <v>0</v>
      </c>
    </row>
    <row r="123" spans="1:14" ht="9.9499999999999993" customHeight="1">
      <c r="B123" s="292" t="s">
        <v>245</v>
      </c>
      <c r="C123" s="293" t="s">
        <v>380</v>
      </c>
      <c r="D123" s="294" t="s">
        <v>503</v>
      </c>
      <c r="E123" s="313" t="s">
        <v>299</v>
      </c>
      <c r="F123" s="295" t="s">
        <v>504</v>
      </c>
      <c r="G123" s="378" t="s">
        <v>700</v>
      </c>
      <c r="H123" s="379" t="s">
        <v>701</v>
      </c>
      <c r="I123" s="382">
        <v>1</v>
      </c>
      <c r="J123" s="321"/>
      <c r="K123" s="301">
        <f t="shared" si="39"/>
        <v>0</v>
      </c>
      <c r="L123" s="301">
        <f t="shared" si="40"/>
        <v>0</v>
      </c>
      <c r="M123" s="301">
        <f t="shared" si="41"/>
        <v>0</v>
      </c>
    </row>
    <row r="124" spans="1:14" ht="9.9499999999999993" customHeight="1">
      <c r="B124" s="292" t="s">
        <v>246</v>
      </c>
      <c r="C124" s="293" t="s">
        <v>380</v>
      </c>
      <c r="D124" s="294" t="s">
        <v>503</v>
      </c>
      <c r="E124" s="313" t="s">
        <v>299</v>
      </c>
      <c r="F124" s="295" t="s">
        <v>504</v>
      </c>
      <c r="G124" s="379" t="s">
        <v>702</v>
      </c>
      <c r="H124" s="379" t="s">
        <v>701</v>
      </c>
      <c r="I124" s="382">
        <v>1</v>
      </c>
      <c r="J124" s="321"/>
      <c r="K124" s="301">
        <f t="shared" si="39"/>
        <v>0</v>
      </c>
      <c r="L124" s="301">
        <f t="shared" si="40"/>
        <v>0</v>
      </c>
      <c r="M124" s="301">
        <f t="shared" si="41"/>
        <v>0</v>
      </c>
    </row>
    <row r="125" spans="1:14" ht="9.9499999999999993" customHeight="1"/>
    <row r="126" spans="1:14" ht="5.0999999999999996" customHeight="1">
      <c r="A126" s="311"/>
      <c r="B126" s="311"/>
      <c r="C126" s="311"/>
      <c r="D126" s="311"/>
      <c r="E126" s="311"/>
      <c r="F126" s="311"/>
      <c r="G126" s="311"/>
      <c r="H126" s="311"/>
      <c r="I126" s="311"/>
      <c r="J126" s="311"/>
      <c r="K126" s="311"/>
      <c r="L126" s="311"/>
      <c r="M126" s="311"/>
      <c r="N126" s="311"/>
    </row>
    <row r="127" spans="1:14" ht="9.9499999999999993" customHeight="1"/>
    <row r="128" spans="1:14" ht="9.9499999999999993" customHeight="1">
      <c r="B128" s="292" t="s">
        <v>14</v>
      </c>
      <c r="C128" s="293" t="s">
        <v>380</v>
      </c>
      <c r="D128" s="294" t="s">
        <v>505</v>
      </c>
      <c r="E128" s="313" t="s">
        <v>299</v>
      </c>
      <c r="F128" s="295" t="s">
        <v>506</v>
      </c>
      <c r="G128" s="299" t="s">
        <v>694</v>
      </c>
      <c r="H128" s="299" t="s">
        <v>270</v>
      </c>
      <c r="I128" s="373">
        <v>10</v>
      </c>
      <c r="J128" s="321"/>
      <c r="K128" s="301">
        <f>I128*J128</f>
        <v>0</v>
      </c>
      <c r="L128" s="301">
        <f>K128*0.22</f>
        <v>0</v>
      </c>
      <c r="M128" s="301">
        <f>K128+L128</f>
        <v>0</v>
      </c>
    </row>
    <row r="129" spans="1:14" ht="9.9499999999999993" customHeight="1">
      <c r="B129" s="292" t="s">
        <v>17</v>
      </c>
      <c r="C129" s="293" t="s">
        <v>380</v>
      </c>
      <c r="D129" s="294" t="s">
        <v>505</v>
      </c>
      <c r="E129" s="313" t="s">
        <v>299</v>
      </c>
      <c r="F129" s="295" t="s">
        <v>506</v>
      </c>
      <c r="G129" s="371" t="s">
        <v>696</v>
      </c>
      <c r="H129" s="372" t="s">
        <v>697</v>
      </c>
      <c r="I129" s="370">
        <v>20</v>
      </c>
      <c r="J129" s="321"/>
      <c r="K129" s="301">
        <f t="shared" ref="K129:K133" si="42">I129*J129</f>
        <v>0</v>
      </c>
      <c r="L129" s="301">
        <f t="shared" ref="L129:L133" si="43">K129*0.22</f>
        <v>0</v>
      </c>
      <c r="M129" s="301">
        <f t="shared" ref="M129:M133" si="44">K129+L129</f>
        <v>0</v>
      </c>
    </row>
    <row r="130" spans="1:14" ht="9.9499999999999993" customHeight="1">
      <c r="B130" s="292" t="s">
        <v>243</v>
      </c>
      <c r="C130" s="293" t="s">
        <v>380</v>
      </c>
      <c r="D130" s="294" t="s">
        <v>505</v>
      </c>
      <c r="E130" s="313" t="s">
        <v>299</v>
      </c>
      <c r="F130" s="295" t="s">
        <v>506</v>
      </c>
      <c r="G130" s="371" t="s">
        <v>698</v>
      </c>
      <c r="H130" s="372" t="s">
        <v>697</v>
      </c>
      <c r="I130" s="370">
        <v>30</v>
      </c>
      <c r="J130" s="321"/>
      <c r="K130" s="301">
        <f t="shared" si="42"/>
        <v>0</v>
      </c>
      <c r="L130" s="301">
        <f t="shared" si="43"/>
        <v>0</v>
      </c>
      <c r="M130" s="301">
        <f t="shared" si="44"/>
        <v>0</v>
      </c>
    </row>
    <row r="131" spans="1:14" ht="9.9499999999999993" customHeight="1">
      <c r="B131" s="292" t="s">
        <v>244</v>
      </c>
      <c r="C131" s="293" t="s">
        <v>380</v>
      </c>
      <c r="D131" s="294" t="s">
        <v>505</v>
      </c>
      <c r="E131" s="313" t="s">
        <v>299</v>
      </c>
      <c r="F131" s="295" t="s">
        <v>506</v>
      </c>
      <c r="G131" s="378" t="s">
        <v>699</v>
      </c>
      <c r="H131" s="378" t="s">
        <v>697</v>
      </c>
      <c r="I131" s="382">
        <v>50</v>
      </c>
      <c r="J131" s="321"/>
      <c r="K131" s="301">
        <f t="shared" si="42"/>
        <v>0</v>
      </c>
      <c r="L131" s="301">
        <f t="shared" si="43"/>
        <v>0</v>
      </c>
      <c r="M131" s="301">
        <f t="shared" si="44"/>
        <v>0</v>
      </c>
    </row>
    <row r="132" spans="1:14" ht="9.9499999999999993" customHeight="1">
      <c r="B132" s="292" t="s">
        <v>245</v>
      </c>
      <c r="C132" s="293" t="s">
        <v>380</v>
      </c>
      <c r="D132" s="294" t="s">
        <v>505</v>
      </c>
      <c r="E132" s="313" t="s">
        <v>299</v>
      </c>
      <c r="F132" s="295" t="s">
        <v>506</v>
      </c>
      <c r="G132" s="378" t="s">
        <v>700</v>
      </c>
      <c r="H132" s="379" t="s">
        <v>701</v>
      </c>
      <c r="I132" s="382">
        <v>1</v>
      </c>
      <c r="J132" s="321"/>
      <c r="K132" s="301">
        <f t="shared" si="42"/>
        <v>0</v>
      </c>
      <c r="L132" s="301">
        <f t="shared" si="43"/>
        <v>0</v>
      </c>
      <c r="M132" s="301">
        <f t="shared" si="44"/>
        <v>0</v>
      </c>
    </row>
    <row r="133" spans="1:14" ht="9.9499999999999993" customHeight="1">
      <c r="B133" s="292" t="s">
        <v>246</v>
      </c>
      <c r="C133" s="293" t="s">
        <v>380</v>
      </c>
      <c r="D133" s="294" t="s">
        <v>505</v>
      </c>
      <c r="E133" s="313" t="s">
        <v>299</v>
      </c>
      <c r="F133" s="295" t="s">
        <v>506</v>
      </c>
      <c r="G133" s="379" t="s">
        <v>702</v>
      </c>
      <c r="H133" s="379" t="s">
        <v>701</v>
      </c>
      <c r="I133" s="382">
        <v>1</v>
      </c>
      <c r="J133" s="321"/>
      <c r="K133" s="301">
        <f t="shared" si="42"/>
        <v>0</v>
      </c>
      <c r="L133" s="301">
        <f t="shared" si="43"/>
        <v>0</v>
      </c>
      <c r="M133" s="301">
        <f t="shared" si="44"/>
        <v>0</v>
      </c>
    </row>
    <row r="134" spans="1:14" ht="9.9499999999999993" customHeight="1"/>
    <row r="135" spans="1:14" ht="5.0999999999999996" customHeight="1">
      <c r="A135" s="311"/>
      <c r="B135" s="311"/>
      <c r="C135" s="311"/>
      <c r="D135" s="311"/>
      <c r="E135" s="311"/>
      <c r="F135" s="311"/>
      <c r="G135" s="311"/>
      <c r="H135" s="311"/>
      <c r="I135" s="311"/>
      <c r="J135" s="311"/>
      <c r="K135" s="311"/>
      <c r="L135" s="311"/>
      <c r="M135" s="311"/>
      <c r="N135" s="311"/>
    </row>
    <row r="136" spans="1:14" ht="9.9499999999999993" customHeight="1"/>
    <row r="137" spans="1:14" ht="9.9499999999999993" customHeight="1">
      <c r="B137" s="292" t="s">
        <v>14</v>
      </c>
      <c r="C137" s="293" t="s">
        <v>380</v>
      </c>
      <c r="D137" s="294" t="s">
        <v>508</v>
      </c>
      <c r="E137" s="313" t="s">
        <v>299</v>
      </c>
      <c r="F137" s="295" t="s">
        <v>509</v>
      </c>
      <c r="G137" s="299" t="s">
        <v>694</v>
      </c>
      <c r="H137" s="299" t="s">
        <v>270</v>
      </c>
      <c r="I137" s="373">
        <v>10</v>
      </c>
      <c r="J137" s="321"/>
      <c r="K137" s="301">
        <f>I137*J137</f>
        <v>0</v>
      </c>
      <c r="L137" s="301">
        <f>K137*0.22</f>
        <v>0</v>
      </c>
      <c r="M137" s="301">
        <f>K137+L137</f>
        <v>0</v>
      </c>
    </row>
    <row r="138" spans="1:14" ht="9.9499999999999993" customHeight="1">
      <c r="B138" s="292" t="s">
        <v>17</v>
      </c>
      <c r="C138" s="293" t="s">
        <v>380</v>
      </c>
      <c r="D138" s="294" t="s">
        <v>508</v>
      </c>
      <c r="E138" s="313" t="s">
        <v>299</v>
      </c>
      <c r="F138" s="295" t="s">
        <v>509</v>
      </c>
      <c r="G138" s="371" t="s">
        <v>696</v>
      </c>
      <c r="H138" s="372" t="s">
        <v>697</v>
      </c>
      <c r="I138" s="370">
        <v>20</v>
      </c>
      <c r="J138" s="321"/>
      <c r="K138" s="301">
        <f t="shared" ref="K138:K142" si="45">I138*J138</f>
        <v>0</v>
      </c>
      <c r="L138" s="301">
        <f t="shared" ref="L138:L142" si="46">K138*0.22</f>
        <v>0</v>
      </c>
      <c r="M138" s="301">
        <f t="shared" ref="M138:M142" si="47">K138+L138</f>
        <v>0</v>
      </c>
    </row>
    <row r="139" spans="1:14" ht="9.9499999999999993" customHeight="1">
      <c r="B139" s="292" t="s">
        <v>243</v>
      </c>
      <c r="C139" s="293" t="s">
        <v>380</v>
      </c>
      <c r="D139" s="294" t="s">
        <v>508</v>
      </c>
      <c r="E139" s="313" t="s">
        <v>299</v>
      </c>
      <c r="F139" s="295" t="s">
        <v>509</v>
      </c>
      <c r="G139" s="371" t="s">
        <v>698</v>
      </c>
      <c r="H139" s="372" t="s">
        <v>697</v>
      </c>
      <c r="I139" s="370">
        <v>30</v>
      </c>
      <c r="J139" s="321"/>
      <c r="K139" s="301">
        <f t="shared" si="45"/>
        <v>0</v>
      </c>
      <c r="L139" s="301">
        <f t="shared" si="46"/>
        <v>0</v>
      </c>
      <c r="M139" s="301">
        <f t="shared" si="47"/>
        <v>0</v>
      </c>
    </row>
    <row r="140" spans="1:14" ht="9.9499999999999993" customHeight="1">
      <c r="B140" s="292" t="s">
        <v>244</v>
      </c>
      <c r="C140" s="293" t="s">
        <v>380</v>
      </c>
      <c r="D140" s="294" t="s">
        <v>508</v>
      </c>
      <c r="E140" s="313" t="s">
        <v>299</v>
      </c>
      <c r="F140" s="295" t="s">
        <v>509</v>
      </c>
      <c r="G140" s="378" t="s">
        <v>699</v>
      </c>
      <c r="H140" s="378" t="s">
        <v>697</v>
      </c>
      <c r="I140" s="382">
        <v>50</v>
      </c>
      <c r="J140" s="321"/>
      <c r="K140" s="301">
        <f t="shared" si="45"/>
        <v>0</v>
      </c>
      <c r="L140" s="301">
        <f t="shared" si="46"/>
        <v>0</v>
      </c>
      <c r="M140" s="301">
        <f t="shared" si="47"/>
        <v>0</v>
      </c>
    </row>
    <row r="141" spans="1:14" ht="9.9499999999999993" customHeight="1">
      <c r="B141" s="292" t="s">
        <v>245</v>
      </c>
      <c r="C141" s="293" t="s">
        <v>380</v>
      </c>
      <c r="D141" s="294" t="s">
        <v>508</v>
      </c>
      <c r="E141" s="313" t="s">
        <v>299</v>
      </c>
      <c r="F141" s="295" t="s">
        <v>509</v>
      </c>
      <c r="G141" s="378" t="s">
        <v>700</v>
      </c>
      <c r="H141" s="379" t="s">
        <v>701</v>
      </c>
      <c r="I141" s="382">
        <v>1</v>
      </c>
      <c r="J141" s="321"/>
      <c r="K141" s="301">
        <f t="shared" si="45"/>
        <v>0</v>
      </c>
      <c r="L141" s="301">
        <f t="shared" si="46"/>
        <v>0</v>
      </c>
      <c r="M141" s="301">
        <f t="shared" si="47"/>
        <v>0</v>
      </c>
    </row>
    <row r="142" spans="1:14" ht="9.9499999999999993" customHeight="1">
      <c r="B142" s="292" t="s">
        <v>246</v>
      </c>
      <c r="C142" s="293" t="s">
        <v>380</v>
      </c>
      <c r="D142" s="294" t="s">
        <v>508</v>
      </c>
      <c r="E142" s="313" t="s">
        <v>299</v>
      </c>
      <c r="F142" s="295" t="s">
        <v>509</v>
      </c>
      <c r="G142" s="379" t="s">
        <v>702</v>
      </c>
      <c r="H142" s="379" t="s">
        <v>701</v>
      </c>
      <c r="I142" s="382">
        <v>1</v>
      </c>
      <c r="J142" s="321"/>
      <c r="K142" s="301">
        <f t="shared" si="45"/>
        <v>0</v>
      </c>
      <c r="L142" s="301">
        <f t="shared" si="46"/>
        <v>0</v>
      </c>
      <c r="M142" s="301">
        <f t="shared" si="47"/>
        <v>0</v>
      </c>
    </row>
    <row r="143" spans="1:14" ht="9.9499999999999993" customHeight="1"/>
    <row r="144" spans="1:14" ht="5.0999999999999996" customHeight="1">
      <c r="A144" s="311"/>
      <c r="B144" s="311"/>
      <c r="C144" s="311"/>
      <c r="D144" s="311"/>
      <c r="E144" s="311"/>
      <c r="F144" s="311"/>
      <c r="G144" s="311"/>
      <c r="H144" s="311"/>
      <c r="I144" s="311"/>
      <c r="J144" s="311"/>
      <c r="K144" s="311"/>
      <c r="L144" s="311"/>
      <c r="M144" s="311"/>
      <c r="N144" s="311"/>
    </row>
    <row r="145" spans="1:14" ht="9.9499999999999993" customHeight="1"/>
    <row r="146" spans="1:14" ht="9.9499999999999993" customHeight="1">
      <c r="B146" s="292" t="s">
        <v>14</v>
      </c>
      <c r="C146" s="293" t="s">
        <v>380</v>
      </c>
      <c r="D146" s="294" t="s">
        <v>510</v>
      </c>
      <c r="E146" s="313" t="s">
        <v>299</v>
      </c>
      <c r="F146" s="295" t="s">
        <v>511</v>
      </c>
      <c r="G146" s="299" t="s">
        <v>694</v>
      </c>
      <c r="H146" s="299" t="s">
        <v>270</v>
      </c>
      <c r="I146" s="373">
        <v>10</v>
      </c>
      <c r="J146" s="321"/>
      <c r="K146" s="301">
        <f>I146*J146</f>
        <v>0</v>
      </c>
      <c r="L146" s="301">
        <f>K146*0.22</f>
        <v>0</v>
      </c>
      <c r="M146" s="301">
        <f>K146+L146</f>
        <v>0</v>
      </c>
    </row>
    <row r="147" spans="1:14" ht="9.9499999999999993" customHeight="1">
      <c r="B147" s="292" t="s">
        <v>17</v>
      </c>
      <c r="C147" s="293" t="s">
        <v>380</v>
      </c>
      <c r="D147" s="294" t="s">
        <v>510</v>
      </c>
      <c r="E147" s="313" t="s">
        <v>299</v>
      </c>
      <c r="F147" s="295" t="s">
        <v>511</v>
      </c>
      <c r="G147" s="371" t="s">
        <v>696</v>
      </c>
      <c r="H147" s="372" t="s">
        <v>697</v>
      </c>
      <c r="I147" s="370">
        <v>20</v>
      </c>
      <c r="J147" s="321"/>
      <c r="K147" s="301">
        <f t="shared" ref="K147:K151" si="48">I147*J147</f>
        <v>0</v>
      </c>
      <c r="L147" s="301">
        <f t="shared" ref="L147:L151" si="49">K147*0.22</f>
        <v>0</v>
      </c>
      <c r="M147" s="301">
        <f t="shared" ref="M147:M151" si="50">K147+L147</f>
        <v>0</v>
      </c>
    </row>
    <row r="148" spans="1:14" ht="9.9499999999999993" customHeight="1">
      <c r="B148" s="292" t="s">
        <v>243</v>
      </c>
      <c r="C148" s="293" t="s">
        <v>380</v>
      </c>
      <c r="D148" s="294" t="s">
        <v>510</v>
      </c>
      <c r="E148" s="313" t="s">
        <v>299</v>
      </c>
      <c r="F148" s="295" t="s">
        <v>511</v>
      </c>
      <c r="G148" s="371" t="s">
        <v>698</v>
      </c>
      <c r="H148" s="372" t="s">
        <v>697</v>
      </c>
      <c r="I148" s="370">
        <v>30</v>
      </c>
      <c r="J148" s="321"/>
      <c r="K148" s="301">
        <f t="shared" si="48"/>
        <v>0</v>
      </c>
      <c r="L148" s="301">
        <f t="shared" si="49"/>
        <v>0</v>
      </c>
      <c r="M148" s="301">
        <f t="shared" si="50"/>
        <v>0</v>
      </c>
    </row>
    <row r="149" spans="1:14" ht="9.9499999999999993" customHeight="1">
      <c r="B149" s="292" t="s">
        <v>244</v>
      </c>
      <c r="C149" s="293" t="s">
        <v>380</v>
      </c>
      <c r="D149" s="294" t="s">
        <v>510</v>
      </c>
      <c r="E149" s="313" t="s">
        <v>299</v>
      </c>
      <c r="F149" s="295" t="s">
        <v>511</v>
      </c>
      <c r="G149" s="378" t="s">
        <v>699</v>
      </c>
      <c r="H149" s="378" t="s">
        <v>697</v>
      </c>
      <c r="I149" s="382">
        <v>50</v>
      </c>
      <c r="J149" s="321"/>
      <c r="K149" s="301">
        <f t="shared" si="48"/>
        <v>0</v>
      </c>
      <c r="L149" s="301">
        <f t="shared" si="49"/>
        <v>0</v>
      </c>
      <c r="M149" s="301">
        <f t="shared" si="50"/>
        <v>0</v>
      </c>
    </row>
    <row r="150" spans="1:14" ht="9.9499999999999993" customHeight="1">
      <c r="B150" s="292" t="s">
        <v>245</v>
      </c>
      <c r="C150" s="293" t="s">
        <v>380</v>
      </c>
      <c r="D150" s="294" t="s">
        <v>510</v>
      </c>
      <c r="E150" s="313" t="s">
        <v>299</v>
      </c>
      <c r="F150" s="295" t="s">
        <v>511</v>
      </c>
      <c r="G150" s="378" t="s">
        <v>700</v>
      </c>
      <c r="H150" s="379" t="s">
        <v>701</v>
      </c>
      <c r="I150" s="382">
        <v>1</v>
      </c>
      <c r="J150" s="321"/>
      <c r="K150" s="301">
        <f t="shared" si="48"/>
        <v>0</v>
      </c>
      <c r="L150" s="301">
        <f t="shared" si="49"/>
        <v>0</v>
      </c>
      <c r="M150" s="301">
        <f t="shared" si="50"/>
        <v>0</v>
      </c>
    </row>
    <row r="151" spans="1:14" ht="9.9499999999999993" customHeight="1">
      <c r="B151" s="292" t="s">
        <v>246</v>
      </c>
      <c r="C151" s="293" t="s">
        <v>380</v>
      </c>
      <c r="D151" s="294" t="s">
        <v>510</v>
      </c>
      <c r="E151" s="313" t="s">
        <v>299</v>
      </c>
      <c r="F151" s="295" t="s">
        <v>511</v>
      </c>
      <c r="G151" s="379" t="s">
        <v>702</v>
      </c>
      <c r="H151" s="379" t="s">
        <v>701</v>
      </c>
      <c r="I151" s="382">
        <v>1</v>
      </c>
      <c r="J151" s="321"/>
      <c r="K151" s="301">
        <f t="shared" si="48"/>
        <v>0</v>
      </c>
      <c r="L151" s="301">
        <f t="shared" si="49"/>
        <v>0</v>
      </c>
      <c r="M151" s="301">
        <f t="shared" si="50"/>
        <v>0</v>
      </c>
    </row>
    <row r="152" spans="1:14" ht="9.9499999999999993" customHeight="1"/>
    <row r="153" spans="1:14" ht="5.0999999999999996" customHeight="1">
      <c r="A153" s="311"/>
      <c r="B153" s="311"/>
      <c r="C153" s="311"/>
      <c r="D153" s="311"/>
      <c r="E153" s="311"/>
      <c r="F153" s="311"/>
      <c r="G153" s="311"/>
      <c r="H153" s="311"/>
      <c r="I153" s="311"/>
      <c r="J153" s="311"/>
      <c r="K153" s="311"/>
      <c r="L153" s="311"/>
      <c r="M153" s="311"/>
      <c r="N153" s="311"/>
    </row>
    <row r="154" spans="1:14" ht="9.9499999999999993" customHeight="1"/>
    <row r="155" spans="1:14" ht="9.9499999999999993" customHeight="1">
      <c r="B155" s="292" t="s">
        <v>14</v>
      </c>
      <c r="C155" s="293" t="s">
        <v>380</v>
      </c>
      <c r="D155" s="294" t="s">
        <v>717</v>
      </c>
      <c r="E155" s="313" t="s">
        <v>299</v>
      </c>
      <c r="F155" s="295" t="s">
        <v>517</v>
      </c>
      <c r="G155" s="299" t="s">
        <v>694</v>
      </c>
      <c r="H155" s="299" t="s">
        <v>270</v>
      </c>
      <c r="I155" s="373">
        <v>10</v>
      </c>
      <c r="J155" s="321"/>
      <c r="K155" s="301">
        <f>I155*J155</f>
        <v>0</v>
      </c>
      <c r="L155" s="301">
        <f>K155*0.22</f>
        <v>0</v>
      </c>
      <c r="M155" s="301">
        <f>K155+L155</f>
        <v>0</v>
      </c>
    </row>
    <row r="156" spans="1:14" ht="9.9499999999999993" customHeight="1">
      <c r="B156" s="292" t="s">
        <v>17</v>
      </c>
      <c r="C156" s="293" t="s">
        <v>380</v>
      </c>
      <c r="D156" s="294" t="s">
        <v>717</v>
      </c>
      <c r="E156" s="313" t="s">
        <v>299</v>
      </c>
      <c r="F156" s="295" t="s">
        <v>517</v>
      </c>
      <c r="G156" s="371" t="s">
        <v>696</v>
      </c>
      <c r="H156" s="372" t="s">
        <v>697</v>
      </c>
      <c r="I156" s="370">
        <v>20</v>
      </c>
      <c r="J156" s="321"/>
      <c r="K156" s="301">
        <f t="shared" ref="K156:K160" si="51">I156*J156</f>
        <v>0</v>
      </c>
      <c r="L156" s="301">
        <f t="shared" ref="L156:L160" si="52">K156*0.22</f>
        <v>0</v>
      </c>
      <c r="M156" s="301">
        <f t="shared" ref="M156:M160" si="53">K156+L156</f>
        <v>0</v>
      </c>
    </row>
    <row r="157" spans="1:14" ht="9.9499999999999993" customHeight="1">
      <c r="B157" s="292" t="s">
        <v>243</v>
      </c>
      <c r="C157" s="293" t="s">
        <v>380</v>
      </c>
      <c r="D157" s="294" t="s">
        <v>717</v>
      </c>
      <c r="E157" s="313" t="s">
        <v>299</v>
      </c>
      <c r="F157" s="295" t="s">
        <v>517</v>
      </c>
      <c r="G157" s="371" t="s">
        <v>698</v>
      </c>
      <c r="H157" s="372" t="s">
        <v>697</v>
      </c>
      <c r="I157" s="370">
        <v>30</v>
      </c>
      <c r="J157" s="321"/>
      <c r="K157" s="301">
        <f t="shared" si="51"/>
        <v>0</v>
      </c>
      <c r="L157" s="301">
        <f t="shared" si="52"/>
        <v>0</v>
      </c>
      <c r="M157" s="301">
        <f t="shared" si="53"/>
        <v>0</v>
      </c>
    </row>
    <row r="158" spans="1:14" ht="9.9499999999999993" customHeight="1">
      <c r="B158" s="292" t="s">
        <v>244</v>
      </c>
      <c r="C158" s="293" t="s">
        <v>380</v>
      </c>
      <c r="D158" s="294" t="s">
        <v>717</v>
      </c>
      <c r="E158" s="313" t="s">
        <v>299</v>
      </c>
      <c r="F158" s="295" t="s">
        <v>517</v>
      </c>
      <c r="G158" s="378" t="s">
        <v>699</v>
      </c>
      <c r="H158" s="378" t="s">
        <v>697</v>
      </c>
      <c r="I158" s="382">
        <v>50</v>
      </c>
      <c r="J158" s="321"/>
      <c r="K158" s="301">
        <f t="shared" si="51"/>
        <v>0</v>
      </c>
      <c r="L158" s="301">
        <f t="shared" si="52"/>
        <v>0</v>
      </c>
      <c r="M158" s="301">
        <f t="shared" si="53"/>
        <v>0</v>
      </c>
    </row>
    <row r="159" spans="1:14" ht="9.9499999999999993" customHeight="1">
      <c r="B159" s="292" t="s">
        <v>245</v>
      </c>
      <c r="C159" s="293" t="s">
        <v>380</v>
      </c>
      <c r="D159" s="294" t="s">
        <v>717</v>
      </c>
      <c r="E159" s="313" t="s">
        <v>299</v>
      </c>
      <c r="F159" s="295" t="s">
        <v>517</v>
      </c>
      <c r="G159" s="378" t="s">
        <v>700</v>
      </c>
      <c r="H159" s="379" t="s">
        <v>701</v>
      </c>
      <c r="I159" s="382">
        <v>1</v>
      </c>
      <c r="J159" s="321"/>
      <c r="K159" s="301">
        <f t="shared" si="51"/>
        <v>0</v>
      </c>
      <c r="L159" s="301">
        <f t="shared" si="52"/>
        <v>0</v>
      </c>
      <c r="M159" s="301">
        <f t="shared" si="53"/>
        <v>0</v>
      </c>
    </row>
    <row r="160" spans="1:14" ht="9.9499999999999993" customHeight="1">
      <c r="B160" s="292" t="s">
        <v>246</v>
      </c>
      <c r="C160" s="293" t="s">
        <v>380</v>
      </c>
      <c r="D160" s="294" t="s">
        <v>717</v>
      </c>
      <c r="E160" s="313" t="s">
        <v>299</v>
      </c>
      <c r="F160" s="295" t="s">
        <v>517</v>
      </c>
      <c r="G160" s="379" t="s">
        <v>702</v>
      </c>
      <c r="H160" s="379" t="s">
        <v>701</v>
      </c>
      <c r="I160" s="382">
        <v>1</v>
      </c>
      <c r="J160" s="321"/>
      <c r="K160" s="301">
        <f t="shared" si="51"/>
        <v>0</v>
      </c>
      <c r="L160" s="301">
        <f t="shared" si="52"/>
        <v>0</v>
      </c>
      <c r="M160" s="301">
        <f t="shared" si="53"/>
        <v>0</v>
      </c>
    </row>
    <row r="161" spans="1:14" ht="9.9499999999999993" customHeight="1"/>
    <row r="162" spans="1:14" ht="5.0999999999999996" customHeight="1">
      <c r="A162" s="311"/>
      <c r="B162" s="311"/>
      <c r="C162" s="311"/>
      <c r="D162" s="311"/>
      <c r="E162" s="311"/>
      <c r="F162" s="311"/>
      <c r="G162" s="311"/>
      <c r="H162" s="311"/>
      <c r="I162" s="311"/>
      <c r="J162" s="311"/>
      <c r="K162" s="311"/>
      <c r="L162" s="311"/>
      <c r="M162" s="311"/>
      <c r="N162" s="311"/>
    </row>
    <row r="163" spans="1:14" ht="9.9499999999999993" customHeight="1"/>
    <row r="164" spans="1:14" ht="9.9499999999999993" customHeight="1">
      <c r="B164" s="292" t="s">
        <v>14</v>
      </c>
      <c r="C164" s="293" t="s">
        <v>380</v>
      </c>
      <c r="D164" s="294" t="s">
        <v>718</v>
      </c>
      <c r="E164" s="313" t="s">
        <v>299</v>
      </c>
      <c r="F164" s="295" t="s">
        <v>519</v>
      </c>
      <c r="G164" s="299" t="s">
        <v>694</v>
      </c>
      <c r="H164" s="299" t="s">
        <v>270</v>
      </c>
      <c r="I164" s="373">
        <v>10</v>
      </c>
      <c r="J164" s="321"/>
      <c r="K164" s="301">
        <f>I164*J164</f>
        <v>0</v>
      </c>
      <c r="L164" s="301">
        <f>K164*0.22</f>
        <v>0</v>
      </c>
      <c r="M164" s="301">
        <f>K164+L164</f>
        <v>0</v>
      </c>
    </row>
    <row r="165" spans="1:14" ht="9.9499999999999993" customHeight="1">
      <c r="B165" s="292" t="s">
        <v>17</v>
      </c>
      <c r="C165" s="293" t="s">
        <v>380</v>
      </c>
      <c r="D165" s="294" t="s">
        <v>718</v>
      </c>
      <c r="E165" s="313" t="s">
        <v>299</v>
      </c>
      <c r="F165" s="295" t="s">
        <v>519</v>
      </c>
      <c r="G165" s="371" t="s">
        <v>696</v>
      </c>
      <c r="H165" s="372" t="s">
        <v>697</v>
      </c>
      <c r="I165" s="370">
        <v>20</v>
      </c>
      <c r="J165" s="321"/>
      <c r="K165" s="301">
        <f t="shared" ref="K165:K169" si="54">I165*J165</f>
        <v>0</v>
      </c>
      <c r="L165" s="301">
        <f t="shared" ref="L165:L169" si="55">K165*0.22</f>
        <v>0</v>
      </c>
      <c r="M165" s="301">
        <f t="shared" ref="M165:M169" si="56">K165+L165</f>
        <v>0</v>
      </c>
    </row>
    <row r="166" spans="1:14" ht="9.9499999999999993" customHeight="1">
      <c r="B166" s="292" t="s">
        <v>243</v>
      </c>
      <c r="C166" s="293" t="s">
        <v>380</v>
      </c>
      <c r="D166" s="294" t="s">
        <v>718</v>
      </c>
      <c r="E166" s="313" t="s">
        <v>299</v>
      </c>
      <c r="F166" s="295" t="s">
        <v>519</v>
      </c>
      <c r="G166" s="371" t="s">
        <v>698</v>
      </c>
      <c r="H166" s="372" t="s">
        <v>697</v>
      </c>
      <c r="I166" s="370">
        <v>30</v>
      </c>
      <c r="J166" s="321"/>
      <c r="K166" s="301">
        <f t="shared" si="54"/>
        <v>0</v>
      </c>
      <c r="L166" s="301">
        <f t="shared" si="55"/>
        <v>0</v>
      </c>
      <c r="M166" s="301">
        <f t="shared" si="56"/>
        <v>0</v>
      </c>
    </row>
    <row r="167" spans="1:14" ht="9.9499999999999993" customHeight="1">
      <c r="B167" s="292" t="s">
        <v>244</v>
      </c>
      <c r="C167" s="293" t="s">
        <v>380</v>
      </c>
      <c r="D167" s="294" t="s">
        <v>718</v>
      </c>
      <c r="E167" s="313" t="s">
        <v>299</v>
      </c>
      <c r="F167" s="295" t="s">
        <v>519</v>
      </c>
      <c r="G167" s="378" t="s">
        <v>699</v>
      </c>
      <c r="H167" s="378" t="s">
        <v>697</v>
      </c>
      <c r="I167" s="382">
        <v>50</v>
      </c>
      <c r="J167" s="321"/>
      <c r="K167" s="301">
        <f t="shared" si="54"/>
        <v>0</v>
      </c>
      <c r="L167" s="301">
        <f t="shared" si="55"/>
        <v>0</v>
      </c>
      <c r="M167" s="301">
        <f t="shared" si="56"/>
        <v>0</v>
      </c>
    </row>
    <row r="168" spans="1:14" ht="9.9499999999999993" customHeight="1">
      <c r="B168" s="292" t="s">
        <v>245</v>
      </c>
      <c r="C168" s="293" t="s">
        <v>380</v>
      </c>
      <c r="D168" s="294" t="s">
        <v>718</v>
      </c>
      <c r="E168" s="313" t="s">
        <v>299</v>
      </c>
      <c r="F168" s="295" t="s">
        <v>519</v>
      </c>
      <c r="G168" s="378" t="s">
        <v>700</v>
      </c>
      <c r="H168" s="379" t="s">
        <v>701</v>
      </c>
      <c r="I168" s="382">
        <v>1</v>
      </c>
      <c r="J168" s="321"/>
      <c r="K168" s="301">
        <f t="shared" si="54"/>
        <v>0</v>
      </c>
      <c r="L168" s="301">
        <f t="shared" si="55"/>
        <v>0</v>
      </c>
      <c r="M168" s="301">
        <f t="shared" si="56"/>
        <v>0</v>
      </c>
    </row>
    <row r="169" spans="1:14" ht="9.9499999999999993" customHeight="1">
      <c r="B169" s="292" t="s">
        <v>246</v>
      </c>
      <c r="C169" s="293" t="s">
        <v>380</v>
      </c>
      <c r="D169" s="294" t="s">
        <v>718</v>
      </c>
      <c r="E169" s="313" t="s">
        <v>299</v>
      </c>
      <c r="F169" s="295" t="s">
        <v>519</v>
      </c>
      <c r="G169" s="379" t="s">
        <v>702</v>
      </c>
      <c r="H169" s="379" t="s">
        <v>701</v>
      </c>
      <c r="I169" s="382">
        <v>1</v>
      </c>
      <c r="J169" s="321"/>
      <c r="K169" s="301">
        <f t="shared" si="54"/>
        <v>0</v>
      </c>
      <c r="L169" s="301">
        <f t="shared" si="55"/>
        <v>0</v>
      </c>
      <c r="M169" s="301">
        <f t="shared" si="56"/>
        <v>0</v>
      </c>
    </row>
    <row r="170" spans="1:14" ht="9.9499999999999993" customHeight="1"/>
    <row r="171" spans="1:14" ht="5.0999999999999996" customHeight="1">
      <c r="A171" s="311"/>
      <c r="B171" s="311"/>
      <c r="C171" s="311"/>
      <c r="D171" s="311"/>
      <c r="E171" s="311"/>
      <c r="F171" s="311"/>
      <c r="G171" s="311"/>
      <c r="H171" s="311"/>
      <c r="I171" s="311"/>
      <c r="J171" s="311"/>
      <c r="K171" s="311"/>
      <c r="L171" s="311"/>
      <c r="M171" s="311"/>
      <c r="N171" s="311"/>
    </row>
    <row r="172" spans="1:14" ht="9.9499999999999993" customHeight="1"/>
    <row r="173" spans="1:14" ht="9.9499999999999993" customHeight="1">
      <c r="B173" s="292" t="s">
        <v>14</v>
      </c>
      <c r="C173" s="293" t="s">
        <v>380</v>
      </c>
      <c r="D173" s="294" t="s">
        <v>719</v>
      </c>
      <c r="E173" s="313" t="s">
        <v>299</v>
      </c>
      <c r="F173" s="295" t="s">
        <v>528</v>
      </c>
      <c r="G173" s="299" t="s">
        <v>694</v>
      </c>
      <c r="H173" s="299" t="s">
        <v>270</v>
      </c>
      <c r="I173" s="373">
        <v>10</v>
      </c>
      <c r="J173" s="321"/>
      <c r="K173" s="301">
        <f>I173*J173</f>
        <v>0</v>
      </c>
      <c r="L173" s="301">
        <f>K173*0.22</f>
        <v>0</v>
      </c>
      <c r="M173" s="301">
        <f>K173+L173</f>
        <v>0</v>
      </c>
    </row>
    <row r="174" spans="1:14" ht="9.9499999999999993" customHeight="1">
      <c r="B174" s="292" t="s">
        <v>17</v>
      </c>
      <c r="C174" s="293" t="s">
        <v>380</v>
      </c>
      <c r="D174" s="294" t="s">
        <v>719</v>
      </c>
      <c r="E174" s="313" t="s">
        <v>299</v>
      </c>
      <c r="F174" s="295" t="s">
        <v>528</v>
      </c>
      <c r="G174" s="371" t="s">
        <v>696</v>
      </c>
      <c r="H174" s="372" t="s">
        <v>697</v>
      </c>
      <c r="I174" s="370">
        <v>20</v>
      </c>
      <c r="J174" s="321"/>
      <c r="K174" s="301">
        <f t="shared" ref="K174:K178" si="57">I174*J174</f>
        <v>0</v>
      </c>
      <c r="L174" s="301">
        <f t="shared" ref="L174:L178" si="58">K174*0.22</f>
        <v>0</v>
      </c>
      <c r="M174" s="301">
        <f t="shared" ref="M174:M178" si="59">K174+L174</f>
        <v>0</v>
      </c>
    </row>
    <row r="175" spans="1:14" ht="9.9499999999999993" customHeight="1">
      <c r="B175" s="292" t="s">
        <v>243</v>
      </c>
      <c r="C175" s="293" t="s">
        <v>380</v>
      </c>
      <c r="D175" s="294" t="s">
        <v>719</v>
      </c>
      <c r="E175" s="313" t="s">
        <v>299</v>
      </c>
      <c r="F175" s="295" t="s">
        <v>528</v>
      </c>
      <c r="G175" s="371" t="s">
        <v>698</v>
      </c>
      <c r="H175" s="372" t="s">
        <v>697</v>
      </c>
      <c r="I175" s="370">
        <v>30</v>
      </c>
      <c r="J175" s="321"/>
      <c r="K175" s="301">
        <f t="shared" si="57"/>
        <v>0</v>
      </c>
      <c r="L175" s="301">
        <f t="shared" si="58"/>
        <v>0</v>
      </c>
      <c r="M175" s="301">
        <f t="shared" si="59"/>
        <v>0</v>
      </c>
    </row>
    <row r="176" spans="1:14" ht="9.9499999999999993" customHeight="1">
      <c r="B176" s="292" t="s">
        <v>244</v>
      </c>
      <c r="C176" s="293" t="s">
        <v>380</v>
      </c>
      <c r="D176" s="294" t="s">
        <v>719</v>
      </c>
      <c r="E176" s="313" t="s">
        <v>299</v>
      </c>
      <c r="F176" s="295" t="s">
        <v>528</v>
      </c>
      <c r="G176" s="378" t="s">
        <v>699</v>
      </c>
      <c r="H176" s="378" t="s">
        <v>697</v>
      </c>
      <c r="I176" s="382">
        <v>50</v>
      </c>
      <c r="J176" s="321"/>
      <c r="K176" s="301">
        <f t="shared" si="57"/>
        <v>0</v>
      </c>
      <c r="L176" s="301">
        <f t="shared" si="58"/>
        <v>0</v>
      </c>
      <c r="M176" s="301">
        <f t="shared" si="59"/>
        <v>0</v>
      </c>
    </row>
    <row r="177" spans="1:14" ht="9.9499999999999993" customHeight="1">
      <c r="B177" s="292" t="s">
        <v>245</v>
      </c>
      <c r="C177" s="293" t="s">
        <v>380</v>
      </c>
      <c r="D177" s="294" t="s">
        <v>719</v>
      </c>
      <c r="E177" s="313" t="s">
        <v>299</v>
      </c>
      <c r="F177" s="295" t="s">
        <v>528</v>
      </c>
      <c r="G177" s="378" t="s">
        <v>700</v>
      </c>
      <c r="H177" s="379" t="s">
        <v>701</v>
      </c>
      <c r="I177" s="382">
        <v>1</v>
      </c>
      <c r="J177" s="321"/>
      <c r="K177" s="301">
        <f t="shared" si="57"/>
        <v>0</v>
      </c>
      <c r="L177" s="301">
        <f t="shared" si="58"/>
        <v>0</v>
      </c>
      <c r="M177" s="301">
        <f t="shared" si="59"/>
        <v>0</v>
      </c>
    </row>
    <row r="178" spans="1:14" ht="9.9499999999999993" customHeight="1">
      <c r="B178" s="292" t="s">
        <v>246</v>
      </c>
      <c r="C178" s="293" t="s">
        <v>380</v>
      </c>
      <c r="D178" s="294" t="s">
        <v>719</v>
      </c>
      <c r="E178" s="313" t="s">
        <v>299</v>
      </c>
      <c r="F178" s="295" t="s">
        <v>528</v>
      </c>
      <c r="G178" s="379" t="s">
        <v>702</v>
      </c>
      <c r="H178" s="379" t="s">
        <v>701</v>
      </c>
      <c r="I178" s="382">
        <v>1</v>
      </c>
      <c r="J178" s="321"/>
      <c r="K178" s="301">
        <f t="shared" si="57"/>
        <v>0</v>
      </c>
      <c r="L178" s="301">
        <f t="shared" si="58"/>
        <v>0</v>
      </c>
      <c r="M178" s="301">
        <f t="shared" si="59"/>
        <v>0</v>
      </c>
    </row>
    <row r="179" spans="1:14" ht="9.9499999999999993" customHeight="1"/>
    <row r="180" spans="1:14" ht="5.0999999999999996" customHeight="1">
      <c r="A180" s="311"/>
      <c r="B180" s="311"/>
      <c r="C180" s="311"/>
      <c r="D180" s="311"/>
      <c r="E180" s="311"/>
      <c r="F180" s="311"/>
      <c r="G180" s="311"/>
      <c r="H180" s="311"/>
      <c r="I180" s="311"/>
      <c r="J180" s="311"/>
      <c r="K180" s="311"/>
      <c r="L180" s="311"/>
      <c r="M180" s="311"/>
      <c r="N180" s="311"/>
    </row>
    <row r="181" spans="1:14" ht="9.9499999999999993" customHeight="1"/>
    <row r="182" spans="1:14" ht="9.9499999999999993" customHeight="1">
      <c r="B182" s="292" t="s">
        <v>14</v>
      </c>
      <c r="C182" s="293" t="s">
        <v>380</v>
      </c>
      <c r="D182" s="294" t="s">
        <v>720</v>
      </c>
      <c r="E182" s="313" t="s">
        <v>299</v>
      </c>
      <c r="F182" s="295" t="s">
        <v>529</v>
      </c>
      <c r="G182" s="299" t="s">
        <v>694</v>
      </c>
      <c r="H182" s="299" t="s">
        <v>270</v>
      </c>
      <c r="I182" s="373">
        <v>10</v>
      </c>
      <c r="J182" s="321"/>
      <c r="K182" s="301">
        <f>I182*J182</f>
        <v>0</v>
      </c>
      <c r="L182" s="301">
        <f>K182*0.22</f>
        <v>0</v>
      </c>
      <c r="M182" s="301">
        <f>K182+L182</f>
        <v>0</v>
      </c>
    </row>
    <row r="183" spans="1:14" ht="9.9499999999999993" customHeight="1">
      <c r="B183" s="292" t="s">
        <v>17</v>
      </c>
      <c r="C183" s="293" t="s">
        <v>380</v>
      </c>
      <c r="D183" s="294" t="s">
        <v>720</v>
      </c>
      <c r="E183" s="313" t="s">
        <v>299</v>
      </c>
      <c r="F183" s="295" t="s">
        <v>529</v>
      </c>
      <c r="G183" s="371" t="s">
        <v>696</v>
      </c>
      <c r="H183" s="372" t="s">
        <v>697</v>
      </c>
      <c r="I183" s="370">
        <v>20</v>
      </c>
      <c r="J183" s="321"/>
      <c r="K183" s="301">
        <f t="shared" ref="K183:K187" si="60">I183*J183</f>
        <v>0</v>
      </c>
      <c r="L183" s="301">
        <f t="shared" ref="L183:L187" si="61">K183*0.22</f>
        <v>0</v>
      </c>
      <c r="M183" s="301">
        <f t="shared" ref="M183:M187" si="62">K183+L183</f>
        <v>0</v>
      </c>
    </row>
    <row r="184" spans="1:14" ht="9.9499999999999993" customHeight="1">
      <c r="B184" s="292" t="s">
        <v>243</v>
      </c>
      <c r="C184" s="293" t="s">
        <v>380</v>
      </c>
      <c r="D184" s="294" t="s">
        <v>720</v>
      </c>
      <c r="E184" s="313" t="s">
        <v>299</v>
      </c>
      <c r="F184" s="295" t="s">
        <v>529</v>
      </c>
      <c r="G184" s="371" t="s">
        <v>698</v>
      </c>
      <c r="H184" s="372" t="s">
        <v>697</v>
      </c>
      <c r="I184" s="370">
        <v>30</v>
      </c>
      <c r="J184" s="321"/>
      <c r="K184" s="301">
        <f t="shared" si="60"/>
        <v>0</v>
      </c>
      <c r="L184" s="301">
        <f t="shared" si="61"/>
        <v>0</v>
      </c>
      <c r="M184" s="301">
        <f t="shared" si="62"/>
        <v>0</v>
      </c>
    </row>
    <row r="185" spans="1:14" ht="9.9499999999999993" customHeight="1">
      <c r="B185" s="292" t="s">
        <v>244</v>
      </c>
      <c r="C185" s="293" t="s">
        <v>380</v>
      </c>
      <c r="D185" s="294" t="s">
        <v>720</v>
      </c>
      <c r="E185" s="313" t="s">
        <v>299</v>
      </c>
      <c r="F185" s="295" t="s">
        <v>529</v>
      </c>
      <c r="G185" s="378" t="s">
        <v>699</v>
      </c>
      <c r="H185" s="378" t="s">
        <v>697</v>
      </c>
      <c r="I185" s="382">
        <v>50</v>
      </c>
      <c r="J185" s="321"/>
      <c r="K185" s="301">
        <f t="shared" si="60"/>
        <v>0</v>
      </c>
      <c r="L185" s="301">
        <f t="shared" si="61"/>
        <v>0</v>
      </c>
      <c r="M185" s="301">
        <f t="shared" si="62"/>
        <v>0</v>
      </c>
    </row>
    <row r="186" spans="1:14" ht="9.9499999999999993" customHeight="1">
      <c r="B186" s="292" t="s">
        <v>245</v>
      </c>
      <c r="C186" s="293" t="s">
        <v>380</v>
      </c>
      <c r="D186" s="294" t="s">
        <v>720</v>
      </c>
      <c r="E186" s="313" t="s">
        <v>299</v>
      </c>
      <c r="F186" s="295" t="s">
        <v>529</v>
      </c>
      <c r="G186" s="378" t="s">
        <v>700</v>
      </c>
      <c r="H186" s="379" t="s">
        <v>701</v>
      </c>
      <c r="I186" s="382">
        <v>1</v>
      </c>
      <c r="J186" s="321"/>
      <c r="K186" s="301">
        <f t="shared" si="60"/>
        <v>0</v>
      </c>
      <c r="L186" s="301">
        <f t="shared" si="61"/>
        <v>0</v>
      </c>
      <c r="M186" s="301">
        <f t="shared" si="62"/>
        <v>0</v>
      </c>
    </row>
    <row r="187" spans="1:14" ht="9.9499999999999993" customHeight="1">
      <c r="B187" s="292" t="s">
        <v>246</v>
      </c>
      <c r="C187" s="293" t="s">
        <v>380</v>
      </c>
      <c r="D187" s="294" t="s">
        <v>720</v>
      </c>
      <c r="E187" s="313" t="s">
        <v>299</v>
      </c>
      <c r="F187" s="295" t="s">
        <v>529</v>
      </c>
      <c r="G187" s="379" t="s">
        <v>702</v>
      </c>
      <c r="H187" s="379" t="s">
        <v>701</v>
      </c>
      <c r="I187" s="382">
        <v>1</v>
      </c>
      <c r="J187" s="321"/>
      <c r="K187" s="301">
        <f t="shared" si="60"/>
        <v>0</v>
      </c>
      <c r="L187" s="301">
        <f t="shared" si="61"/>
        <v>0</v>
      </c>
      <c r="M187" s="301">
        <f t="shared" si="62"/>
        <v>0</v>
      </c>
    </row>
    <row r="188" spans="1:14" ht="9.9499999999999993" customHeight="1"/>
    <row r="189" spans="1:14" ht="9.9499999999999993" customHeight="1">
      <c r="H189" s="397" t="s">
        <v>729</v>
      </c>
      <c r="I189" s="397">
        <f>SUM(I2:I187)</f>
        <v>3242</v>
      </c>
      <c r="J189" s="398">
        <f>SUM(J2:J187)</f>
        <v>0</v>
      </c>
      <c r="K189" s="398">
        <f>SUM(K2:K187)</f>
        <v>0</v>
      </c>
      <c r="L189" s="398">
        <f>SUM(L2:L187)</f>
        <v>0</v>
      </c>
      <c r="M189" s="398">
        <f>SUM(M2:M187)</f>
        <v>0</v>
      </c>
      <c r="N189" s="398"/>
    </row>
    <row r="190" spans="1:14" ht="9.9499999999999993" customHeight="1"/>
  </sheetData>
  <sheetProtection algorithmName="SHA-512" hashValue="ePsu7KnqX0xOvQuwBQG9dCdqCNmxxk51P8dEerxx8QGnv1npyCEPBRJm3u7m47Oe0m00+76YUW02ILgv6YVCog==" saltValue="5KM2qjiOqzXPfT1l/XvF3A==" spinCount="100000" sheet="1" objects="1" scenarios="1"/>
  <phoneticPr fontId="62" type="noConversion"/>
  <conditionalFormatting sqref="J65:J70">
    <cfRule type="cellIs" dxfId="101" priority="28" operator="greaterThanOrEqual">
      <formula>0.1</formula>
    </cfRule>
  </conditionalFormatting>
  <conditionalFormatting sqref="J65:J70">
    <cfRule type="cellIs" dxfId="100" priority="27" operator="equal">
      <formula>0</formula>
    </cfRule>
  </conditionalFormatting>
  <conditionalFormatting sqref="J182:J187">
    <cfRule type="cellIs" dxfId="99" priority="2" operator="greaterThanOrEqual">
      <formula>0.1</formula>
    </cfRule>
  </conditionalFormatting>
  <conditionalFormatting sqref="J182:J187">
    <cfRule type="cellIs" dxfId="98" priority="1" operator="equal">
      <formula>0</formula>
    </cfRule>
  </conditionalFormatting>
  <conditionalFormatting sqref="J2:J7">
    <cfRule type="cellIs" dxfId="97" priority="42" operator="greaterThanOrEqual">
      <formula>0.1</formula>
    </cfRule>
  </conditionalFormatting>
  <conditionalFormatting sqref="J2:J7">
    <cfRule type="cellIs" dxfId="96" priority="41" operator="equal">
      <formula>0</formula>
    </cfRule>
  </conditionalFormatting>
  <conditionalFormatting sqref="J11:J16">
    <cfRule type="cellIs" dxfId="95" priority="40" operator="greaterThanOrEqual">
      <formula>0.1</formula>
    </cfRule>
  </conditionalFormatting>
  <conditionalFormatting sqref="J11:J16">
    <cfRule type="cellIs" dxfId="94" priority="39" operator="equal">
      <formula>0</formula>
    </cfRule>
  </conditionalFormatting>
  <conditionalFormatting sqref="J20:J25">
    <cfRule type="cellIs" dxfId="93" priority="38" operator="greaterThanOrEqual">
      <formula>0.1</formula>
    </cfRule>
  </conditionalFormatting>
  <conditionalFormatting sqref="J20:J25">
    <cfRule type="cellIs" dxfId="92" priority="37" operator="equal">
      <formula>0</formula>
    </cfRule>
  </conditionalFormatting>
  <conditionalFormatting sqref="J29:J34">
    <cfRule type="cellIs" dxfId="91" priority="36" operator="greaterThanOrEqual">
      <formula>0.1</formula>
    </cfRule>
  </conditionalFormatting>
  <conditionalFormatting sqref="J29:J34">
    <cfRule type="cellIs" dxfId="90" priority="35" operator="equal">
      <formula>0</formula>
    </cfRule>
  </conditionalFormatting>
  <conditionalFormatting sqref="J38:J43">
    <cfRule type="cellIs" dxfId="89" priority="34" operator="greaterThanOrEqual">
      <formula>0.1</formula>
    </cfRule>
  </conditionalFormatting>
  <conditionalFormatting sqref="J38:J43">
    <cfRule type="cellIs" dxfId="88" priority="33" operator="equal">
      <formula>0</formula>
    </cfRule>
  </conditionalFormatting>
  <conditionalFormatting sqref="J47:J52">
    <cfRule type="cellIs" dxfId="87" priority="32" operator="greaterThanOrEqual">
      <formula>0.1</formula>
    </cfRule>
  </conditionalFormatting>
  <conditionalFormatting sqref="J47:J52">
    <cfRule type="cellIs" dxfId="86" priority="31" operator="equal">
      <formula>0</formula>
    </cfRule>
  </conditionalFormatting>
  <conditionalFormatting sqref="J56:J61">
    <cfRule type="cellIs" dxfId="85" priority="30" operator="greaterThanOrEqual">
      <formula>0.1</formula>
    </cfRule>
  </conditionalFormatting>
  <conditionalFormatting sqref="J56:J61">
    <cfRule type="cellIs" dxfId="84" priority="29" operator="equal">
      <formula>0</formula>
    </cfRule>
  </conditionalFormatting>
  <conditionalFormatting sqref="J74:J79">
    <cfRule type="cellIs" dxfId="83" priority="26" operator="greaterThanOrEqual">
      <formula>0.1</formula>
    </cfRule>
  </conditionalFormatting>
  <conditionalFormatting sqref="J74:J79">
    <cfRule type="cellIs" dxfId="82" priority="25" operator="equal">
      <formula>0</formula>
    </cfRule>
  </conditionalFormatting>
  <conditionalFormatting sqref="J83:J88">
    <cfRule type="cellIs" dxfId="81" priority="24" operator="greaterThanOrEqual">
      <formula>0.1</formula>
    </cfRule>
  </conditionalFormatting>
  <conditionalFormatting sqref="J83:J88">
    <cfRule type="cellIs" dxfId="80" priority="23" operator="equal">
      <formula>0</formula>
    </cfRule>
  </conditionalFormatting>
  <conditionalFormatting sqref="J92:J97">
    <cfRule type="cellIs" dxfId="79" priority="22" operator="greaterThanOrEqual">
      <formula>0.1</formula>
    </cfRule>
  </conditionalFormatting>
  <conditionalFormatting sqref="J92:J97">
    <cfRule type="cellIs" dxfId="78" priority="21" operator="equal">
      <formula>0</formula>
    </cfRule>
  </conditionalFormatting>
  <conditionalFormatting sqref="J101:J106">
    <cfRule type="cellIs" dxfId="77" priority="20" operator="greaterThanOrEqual">
      <formula>0.1</formula>
    </cfRule>
  </conditionalFormatting>
  <conditionalFormatting sqref="J101:J106">
    <cfRule type="cellIs" dxfId="76" priority="19" operator="equal">
      <formula>0</formula>
    </cfRule>
  </conditionalFormatting>
  <conditionalFormatting sqref="J110:J115">
    <cfRule type="cellIs" dxfId="75" priority="18" operator="greaterThanOrEqual">
      <formula>0.1</formula>
    </cfRule>
  </conditionalFormatting>
  <conditionalFormatting sqref="J110:J115">
    <cfRule type="cellIs" dxfId="74" priority="17" operator="equal">
      <formula>0</formula>
    </cfRule>
  </conditionalFormatting>
  <conditionalFormatting sqref="J119:J124">
    <cfRule type="cellIs" dxfId="73" priority="16" operator="greaterThanOrEqual">
      <formula>0.1</formula>
    </cfRule>
  </conditionalFormatting>
  <conditionalFormatting sqref="J119:J124">
    <cfRule type="cellIs" dxfId="72" priority="15" operator="equal">
      <formula>0</formula>
    </cfRule>
  </conditionalFormatting>
  <conditionalFormatting sqref="J128:J133">
    <cfRule type="cellIs" dxfId="71" priority="14" operator="greaterThanOrEqual">
      <formula>0.1</formula>
    </cfRule>
  </conditionalFormatting>
  <conditionalFormatting sqref="J128:J133">
    <cfRule type="cellIs" dxfId="70" priority="13" operator="equal">
      <formula>0</formula>
    </cfRule>
  </conditionalFormatting>
  <conditionalFormatting sqref="J137:J142">
    <cfRule type="cellIs" dxfId="69" priority="12" operator="greaterThanOrEqual">
      <formula>0.1</formula>
    </cfRule>
  </conditionalFormatting>
  <conditionalFormatting sqref="J137:J142">
    <cfRule type="cellIs" dxfId="68" priority="11" operator="equal">
      <formula>0</formula>
    </cfRule>
  </conditionalFormatting>
  <conditionalFormatting sqref="J146:J151">
    <cfRule type="cellIs" dxfId="67" priority="10" operator="greaterThanOrEqual">
      <formula>0.1</formula>
    </cfRule>
  </conditionalFormatting>
  <conditionalFormatting sqref="J146:J151">
    <cfRule type="cellIs" dxfId="66" priority="9" operator="equal">
      <formula>0</formula>
    </cfRule>
  </conditionalFormatting>
  <conditionalFormatting sqref="J155:J160">
    <cfRule type="cellIs" dxfId="65" priority="8" operator="greaterThanOrEqual">
      <formula>0.1</formula>
    </cfRule>
  </conditionalFormatting>
  <conditionalFormatting sqref="J155:J160">
    <cfRule type="cellIs" dxfId="64" priority="7" operator="equal">
      <formula>0</formula>
    </cfRule>
  </conditionalFormatting>
  <conditionalFormatting sqref="J164:J169">
    <cfRule type="cellIs" dxfId="63" priority="6" operator="greaterThanOrEqual">
      <formula>0.1</formula>
    </cfRule>
  </conditionalFormatting>
  <conditionalFormatting sqref="J164:J169">
    <cfRule type="cellIs" dxfId="62" priority="5" operator="equal">
      <formula>0</formula>
    </cfRule>
  </conditionalFormatting>
  <conditionalFormatting sqref="J173:J178">
    <cfRule type="cellIs" dxfId="61" priority="4" operator="greaterThanOrEqual">
      <formula>0.1</formula>
    </cfRule>
  </conditionalFormatting>
  <conditionalFormatting sqref="J173:J178">
    <cfRule type="cellIs" dxfId="60" priority="3" operator="equal">
      <formula>0</formula>
    </cfRule>
  </conditionalFormatting>
  <pageMargins left="0.7" right="0.7" top="0.75" bottom="0.75" header="0.3" footer="0.3"/>
  <pageSetup paperSize="9" scale="3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S168"/>
  <sheetViews>
    <sheetView view="pageBreakPreview" zoomScale="90" zoomScaleNormal="90" zoomScaleSheetLayoutView="90" workbookViewId="0">
      <pane ySplit="1" topLeftCell="A47" activePane="bottomLeft" state="frozen"/>
      <selection pane="bottomLeft" activeCell="N81" sqref="N81:Q81"/>
    </sheetView>
  </sheetViews>
  <sheetFormatPr defaultRowHeight="15"/>
  <cols>
    <col min="1" max="1" width="4.140625" customWidth="1"/>
    <col min="2" max="2" width="7" customWidth="1"/>
    <col min="3" max="3" width="11.5703125" customWidth="1"/>
    <col min="4" max="4" width="30.7109375" customWidth="1"/>
    <col min="5" max="5" width="31.140625" customWidth="1"/>
    <col min="6" max="6" width="34.42578125" customWidth="1"/>
    <col min="7" max="7" width="14.5703125" customWidth="1"/>
    <col min="8" max="8" width="8.42578125" customWidth="1"/>
    <col min="9" max="9" width="9.7109375" customWidth="1"/>
    <col min="10" max="10" width="10" customWidth="1"/>
    <col min="11" max="11" width="8.140625" customWidth="1"/>
    <col min="12" max="12" width="12" customWidth="1"/>
    <col min="13" max="13" width="15.5703125" customWidth="1"/>
    <col min="14" max="14" width="8.28515625" customWidth="1"/>
    <col min="15" max="15" width="12.5703125" customWidth="1"/>
  </cols>
  <sheetData>
    <row r="1" spans="1:18" ht="50.1" customHeight="1">
      <c r="A1" s="288"/>
      <c r="B1" s="533" t="s">
        <v>249</v>
      </c>
      <c r="C1" s="533" t="s">
        <v>250</v>
      </c>
      <c r="D1" s="533" t="s">
        <v>251</v>
      </c>
      <c r="E1" s="533" t="s">
        <v>252</v>
      </c>
      <c r="F1" s="533" t="s">
        <v>253</v>
      </c>
      <c r="G1" s="533" t="s">
        <v>254</v>
      </c>
      <c r="H1" s="533" t="s">
        <v>255</v>
      </c>
      <c r="I1" s="533"/>
      <c r="J1" s="533"/>
      <c r="K1" s="533" t="s">
        <v>256</v>
      </c>
      <c r="L1" s="533" t="s">
        <v>257</v>
      </c>
      <c r="M1" s="533" t="s">
        <v>258</v>
      </c>
      <c r="N1" s="534" t="s">
        <v>259</v>
      </c>
      <c r="O1" s="534" t="s">
        <v>260</v>
      </c>
      <c r="P1" s="534" t="s">
        <v>261</v>
      </c>
      <c r="Q1" s="534" t="s">
        <v>262</v>
      </c>
    </row>
    <row r="2" spans="1:18" ht="15" customHeight="1">
      <c r="A2" s="289"/>
      <c r="B2" s="526"/>
      <c r="C2" s="526"/>
      <c r="D2" s="526"/>
      <c r="E2" s="526"/>
      <c r="F2" s="526"/>
      <c r="G2" s="526"/>
      <c r="H2" s="350"/>
      <c r="I2" s="395" t="s">
        <v>263</v>
      </c>
      <c r="J2" s="395" t="s">
        <v>264</v>
      </c>
      <c r="K2" s="526"/>
      <c r="L2" s="526"/>
      <c r="M2" s="526"/>
      <c r="N2" s="528"/>
      <c r="O2" s="528"/>
      <c r="P2" s="528"/>
      <c r="Q2" s="528"/>
    </row>
    <row r="3" spans="1:18" ht="9.9499999999999993" customHeight="1">
      <c r="A3" s="289"/>
      <c r="B3" s="292" t="s">
        <v>243</v>
      </c>
      <c r="C3" s="293" t="s">
        <v>578</v>
      </c>
      <c r="D3" s="294" t="s">
        <v>417</v>
      </c>
      <c r="E3" s="309" t="s">
        <v>273</v>
      </c>
      <c r="F3" s="295" t="s">
        <v>317</v>
      </c>
      <c r="G3" s="296" t="s">
        <v>212</v>
      </c>
      <c r="H3" s="296" t="s">
        <v>213</v>
      </c>
      <c r="I3" s="297">
        <v>1</v>
      </c>
      <c r="J3" s="297">
        <v>1</v>
      </c>
      <c r="K3" s="297">
        <v>3</v>
      </c>
      <c r="L3" s="298">
        <f>(I3+J3)*K3</f>
        <v>6</v>
      </c>
      <c r="M3" s="299" t="s">
        <v>222</v>
      </c>
      <c r="N3" s="300"/>
      <c r="O3" s="301">
        <f>K3*N3</f>
        <v>0</v>
      </c>
      <c r="P3" s="301">
        <f t="shared" ref="P3" si="0">O3*0.22</f>
        <v>0</v>
      </c>
      <c r="Q3" s="301">
        <f t="shared" ref="Q3" si="1">O3+P3</f>
        <v>0</v>
      </c>
    </row>
    <row r="4" spans="1:18" ht="9.9499999999999993" customHeight="1">
      <c r="A4" s="289"/>
      <c r="B4" s="292" t="s">
        <v>244</v>
      </c>
      <c r="C4" s="293" t="s">
        <v>578</v>
      </c>
      <c r="D4" s="294" t="s">
        <v>417</v>
      </c>
      <c r="E4" s="309" t="s">
        <v>273</v>
      </c>
      <c r="F4" s="295" t="s">
        <v>317</v>
      </c>
      <c r="G4" s="296" t="s">
        <v>212</v>
      </c>
      <c r="H4" s="296" t="s">
        <v>213</v>
      </c>
      <c r="I4" s="297">
        <v>1</v>
      </c>
      <c r="J4" s="297">
        <v>1</v>
      </c>
      <c r="K4" s="297">
        <v>6</v>
      </c>
      <c r="L4" s="298">
        <f>(I4+J4)*K4</f>
        <v>12</v>
      </c>
      <c r="M4" s="299" t="s">
        <v>218</v>
      </c>
      <c r="N4" s="300"/>
      <c r="O4" s="301">
        <f>K4*N4</f>
        <v>0</v>
      </c>
      <c r="P4" s="301">
        <f t="shared" ref="P4" si="2">O4*0.22</f>
        <v>0</v>
      </c>
      <c r="Q4" s="301">
        <f t="shared" ref="Q4" si="3">O4+P4</f>
        <v>0</v>
      </c>
    </row>
    <row r="5" spans="1:18" ht="9.9499999999999993" customHeight="1">
      <c r="A5" s="289"/>
      <c r="B5" s="292" t="s">
        <v>245</v>
      </c>
      <c r="C5" s="293" t="s">
        <v>578</v>
      </c>
      <c r="D5" s="294" t="s">
        <v>417</v>
      </c>
      <c r="E5" s="309" t="s">
        <v>273</v>
      </c>
      <c r="F5" s="295" t="s">
        <v>317</v>
      </c>
      <c r="G5" s="296" t="s">
        <v>296</v>
      </c>
      <c r="H5" s="296" t="s">
        <v>270</v>
      </c>
      <c r="I5" s="297">
        <v>11</v>
      </c>
      <c r="J5" s="297">
        <v>1</v>
      </c>
      <c r="K5" s="297">
        <v>6</v>
      </c>
      <c r="L5" s="298">
        <f>(I5+J5)*K5</f>
        <v>72</v>
      </c>
      <c r="M5" s="299" t="s">
        <v>224</v>
      </c>
      <c r="N5" s="300"/>
      <c r="O5" s="301">
        <f>K5*N5</f>
        <v>0</v>
      </c>
      <c r="P5" s="301">
        <f t="shared" ref="P5" si="4">O5*0.22</f>
        <v>0</v>
      </c>
      <c r="Q5" s="301">
        <f t="shared" ref="Q5" si="5">O5+P5</f>
        <v>0</v>
      </c>
    </row>
    <row r="6" spans="1:18" ht="9.9499999999999993" customHeight="1">
      <c r="A6" s="289"/>
      <c r="B6" s="377"/>
      <c r="C6" s="377"/>
      <c r="D6" s="377"/>
      <c r="E6" s="377"/>
      <c r="F6" s="377"/>
      <c r="G6" s="377"/>
      <c r="H6" s="377"/>
      <c r="I6" s="396"/>
      <c r="J6" s="396"/>
      <c r="K6" s="377"/>
      <c r="L6" s="377"/>
      <c r="M6" s="377"/>
      <c r="N6" s="388"/>
      <c r="O6" s="388"/>
      <c r="P6" s="388"/>
      <c r="Q6" s="388"/>
    </row>
    <row r="7" spans="1:18" ht="5.0999999999999996" customHeight="1">
      <c r="A7" s="311"/>
      <c r="B7" s="311"/>
      <c r="C7" s="311"/>
      <c r="D7" s="311"/>
      <c r="E7" s="311"/>
      <c r="F7" s="311"/>
      <c r="G7" s="311"/>
      <c r="H7" s="311"/>
      <c r="I7" s="311"/>
      <c r="J7" s="311"/>
      <c r="K7" s="311"/>
      <c r="L7" s="311"/>
      <c r="M7" s="311"/>
      <c r="N7" s="311"/>
      <c r="O7" s="311"/>
      <c r="P7" s="311"/>
      <c r="Q7" s="311"/>
      <c r="R7" s="311"/>
    </row>
    <row r="8" spans="1:18" ht="9.9499999999999993" customHeight="1">
      <c r="A8" s="289"/>
      <c r="B8" s="377"/>
      <c r="C8" s="377"/>
      <c r="D8" s="377"/>
      <c r="E8" s="377"/>
      <c r="F8" s="377"/>
      <c r="G8" s="377"/>
      <c r="H8" s="377"/>
      <c r="I8" s="396"/>
      <c r="J8" s="396"/>
      <c r="K8" s="377"/>
      <c r="L8" s="377"/>
      <c r="M8" s="377"/>
      <c r="N8" s="388"/>
      <c r="O8" s="388"/>
      <c r="P8" s="388"/>
      <c r="Q8" s="388"/>
    </row>
    <row r="9" spans="1:18" ht="9.9499999999999993" customHeight="1">
      <c r="A9" s="289"/>
      <c r="B9" s="292" t="s">
        <v>14</v>
      </c>
      <c r="C9" s="293" t="s">
        <v>562</v>
      </c>
      <c r="D9" s="294" t="s">
        <v>575</v>
      </c>
      <c r="E9" s="309" t="s">
        <v>273</v>
      </c>
      <c r="F9" s="295" t="s">
        <v>576</v>
      </c>
      <c r="G9" s="296" t="s">
        <v>212</v>
      </c>
      <c r="H9" s="296" t="s">
        <v>213</v>
      </c>
      <c r="I9" s="297">
        <v>1</v>
      </c>
      <c r="J9" s="297">
        <v>1</v>
      </c>
      <c r="K9" s="297">
        <v>4</v>
      </c>
      <c r="L9" s="298">
        <f>(I9+J9)*K9</f>
        <v>8</v>
      </c>
      <c r="M9" s="299" t="s">
        <v>232</v>
      </c>
      <c r="N9" s="300"/>
      <c r="O9" s="301">
        <f>K9*N9</f>
        <v>0</v>
      </c>
      <c r="P9" s="301">
        <f>O9*0.22</f>
        <v>0</v>
      </c>
      <c r="Q9" s="301">
        <f>O9+P9</f>
        <v>0</v>
      </c>
    </row>
    <row r="10" spans="1:18" ht="9.9499999999999993" customHeight="1">
      <c r="A10" s="289"/>
      <c r="B10" s="377"/>
      <c r="C10" s="377"/>
      <c r="D10" s="377"/>
      <c r="E10" s="377"/>
      <c r="F10" s="377"/>
      <c r="G10" s="377"/>
      <c r="H10" s="377"/>
      <c r="I10" s="396"/>
      <c r="J10" s="396"/>
      <c r="K10" s="377"/>
      <c r="L10" s="377"/>
      <c r="M10" s="377"/>
      <c r="N10" s="388"/>
      <c r="O10" s="388"/>
      <c r="P10" s="388"/>
      <c r="Q10" s="388"/>
    </row>
    <row r="11" spans="1:18" ht="5.0999999999999996" customHeight="1">
      <c r="A11" s="311"/>
      <c r="B11" s="311"/>
      <c r="C11" s="311"/>
      <c r="D11" s="311"/>
      <c r="E11" s="311"/>
      <c r="F11" s="311"/>
      <c r="G11" s="311"/>
      <c r="H11" s="311"/>
      <c r="I11" s="311"/>
      <c r="J11" s="311"/>
      <c r="K11" s="311"/>
      <c r="L11" s="311"/>
      <c r="M11" s="311"/>
      <c r="N11" s="311"/>
      <c r="O11" s="311"/>
      <c r="P11" s="311"/>
      <c r="Q11" s="311"/>
      <c r="R11" s="311"/>
    </row>
    <row r="12" spans="1:18" ht="9.9499999999999993" customHeight="1">
      <c r="A12" s="289"/>
      <c r="B12" s="377"/>
      <c r="C12" s="377"/>
      <c r="D12" s="377"/>
      <c r="E12" s="377"/>
      <c r="F12" s="377"/>
      <c r="G12" s="377"/>
      <c r="H12" s="377"/>
      <c r="I12" s="396"/>
      <c r="J12" s="396"/>
      <c r="K12" s="377"/>
      <c r="L12" s="377"/>
      <c r="M12" s="377"/>
      <c r="N12" s="388"/>
      <c r="O12" s="388"/>
      <c r="P12" s="388"/>
      <c r="Q12" s="388"/>
    </row>
    <row r="13" spans="1:18" ht="9.9499999999999993" customHeight="1">
      <c r="A13" s="289"/>
      <c r="B13" s="292" t="s">
        <v>14</v>
      </c>
      <c r="C13" s="293" t="s">
        <v>271</v>
      </c>
      <c r="D13" s="294" t="s">
        <v>272</v>
      </c>
      <c r="E13" s="309" t="s">
        <v>273</v>
      </c>
      <c r="F13" s="295" t="s">
        <v>274</v>
      </c>
      <c r="G13" s="296" t="s">
        <v>212</v>
      </c>
      <c r="H13" s="296" t="s">
        <v>213</v>
      </c>
      <c r="I13" s="297">
        <v>1</v>
      </c>
      <c r="J13" s="297">
        <v>1</v>
      </c>
      <c r="K13" s="297">
        <v>1</v>
      </c>
      <c r="L13" s="298">
        <f>(I13+J13)*K13</f>
        <v>2</v>
      </c>
      <c r="M13" s="299" t="s">
        <v>215</v>
      </c>
      <c r="N13" s="300"/>
      <c r="O13" s="301">
        <f>K13*N13</f>
        <v>0</v>
      </c>
      <c r="P13" s="301">
        <f t="shared" ref="P13" si="6">O13*0.22</f>
        <v>0</v>
      </c>
      <c r="Q13" s="301">
        <f t="shared" ref="Q13" si="7">O13+P13</f>
        <v>0</v>
      </c>
    </row>
    <row r="14" spans="1:18" ht="9.9499999999999993" customHeight="1">
      <c r="A14" s="289"/>
      <c r="B14" s="292" t="s">
        <v>17</v>
      </c>
      <c r="C14" s="293" t="s">
        <v>271</v>
      </c>
      <c r="D14" s="294" t="s">
        <v>272</v>
      </c>
      <c r="E14" s="309" t="s">
        <v>273</v>
      </c>
      <c r="F14" s="295" t="s">
        <v>274</v>
      </c>
      <c r="G14" s="296" t="s">
        <v>212</v>
      </c>
      <c r="H14" s="296" t="s">
        <v>213</v>
      </c>
      <c r="I14" s="297">
        <v>1</v>
      </c>
      <c r="J14" s="297">
        <v>1</v>
      </c>
      <c r="K14" s="297">
        <v>1</v>
      </c>
      <c r="L14" s="298">
        <f>(I14+J14)*K14</f>
        <v>2</v>
      </c>
      <c r="M14" s="299" t="s">
        <v>275</v>
      </c>
      <c r="N14" s="300"/>
      <c r="O14" s="301">
        <f>K14*N14</f>
        <v>0</v>
      </c>
      <c r="P14" s="301">
        <f t="shared" ref="P14" si="8">O14*0.22</f>
        <v>0</v>
      </c>
      <c r="Q14" s="301">
        <f t="shared" ref="Q14" si="9">O14+P14</f>
        <v>0</v>
      </c>
    </row>
    <row r="15" spans="1:18" ht="9.9499999999999993" customHeight="1">
      <c r="A15" s="289"/>
      <c r="B15" s="292" t="s">
        <v>243</v>
      </c>
      <c r="C15" s="293" t="s">
        <v>271</v>
      </c>
      <c r="D15" s="294" t="s">
        <v>272</v>
      </c>
      <c r="E15" s="309" t="s">
        <v>273</v>
      </c>
      <c r="F15" s="295" t="s">
        <v>274</v>
      </c>
      <c r="G15" s="296" t="s">
        <v>212</v>
      </c>
      <c r="H15" s="296" t="s">
        <v>266</v>
      </c>
      <c r="I15" s="297">
        <v>2</v>
      </c>
      <c r="J15" s="297">
        <v>1</v>
      </c>
      <c r="K15" s="297">
        <v>1</v>
      </c>
      <c r="L15" s="298">
        <f>(I15+J15)*K15</f>
        <v>3</v>
      </c>
      <c r="M15" s="299" t="s">
        <v>275</v>
      </c>
      <c r="N15" s="300"/>
      <c r="O15" s="301">
        <f>K15*N15</f>
        <v>0</v>
      </c>
      <c r="P15" s="301">
        <f t="shared" ref="P15" si="10">O15*0.22</f>
        <v>0</v>
      </c>
      <c r="Q15" s="301">
        <f t="shared" ref="Q15" si="11">O15+P15</f>
        <v>0</v>
      </c>
    </row>
    <row r="16" spans="1:18" ht="9.9499999999999993" customHeight="1">
      <c r="B16" s="292" t="s">
        <v>244</v>
      </c>
      <c r="C16" s="293" t="s">
        <v>271</v>
      </c>
      <c r="D16" s="294" t="s">
        <v>272</v>
      </c>
      <c r="E16" s="309" t="s">
        <v>273</v>
      </c>
      <c r="F16" s="295" t="s">
        <v>274</v>
      </c>
      <c r="G16" s="296" t="s">
        <v>212</v>
      </c>
      <c r="H16" s="296" t="s">
        <v>213</v>
      </c>
      <c r="I16" s="297">
        <v>2</v>
      </c>
      <c r="J16" s="297">
        <v>1</v>
      </c>
      <c r="K16" s="297">
        <v>1</v>
      </c>
      <c r="L16" s="298">
        <f>(I16+J16)*K16</f>
        <v>3</v>
      </c>
      <c r="M16" s="299" t="s">
        <v>222</v>
      </c>
      <c r="N16" s="300"/>
      <c r="O16" s="301">
        <f>K16*N16</f>
        <v>0</v>
      </c>
      <c r="P16" s="301">
        <f t="shared" ref="P16" si="12">O16*0.22</f>
        <v>0</v>
      </c>
      <c r="Q16" s="301">
        <f t="shared" ref="Q16" si="13">O16+P16</f>
        <v>0</v>
      </c>
    </row>
    <row r="17" spans="1:19" ht="9.9499999999999993" customHeight="1"/>
    <row r="18" spans="1:19" ht="5.0999999999999996" customHeight="1">
      <c r="A18" s="311"/>
      <c r="B18" s="311"/>
      <c r="C18" s="311"/>
      <c r="D18" s="311"/>
      <c r="E18" s="311"/>
      <c r="F18" s="311"/>
      <c r="G18" s="311"/>
      <c r="H18" s="311"/>
      <c r="I18" s="311"/>
      <c r="J18" s="311"/>
      <c r="K18" s="311"/>
      <c r="L18" s="311"/>
      <c r="M18" s="311"/>
      <c r="N18" s="311"/>
      <c r="O18" s="311"/>
      <c r="P18" s="311"/>
      <c r="Q18" s="311"/>
      <c r="R18" s="311"/>
    </row>
    <row r="19" spans="1:19" ht="9.9499999999999993" customHeight="1"/>
    <row r="20" spans="1:19" ht="9.9499999999999993" customHeight="1">
      <c r="B20" s="292" t="s">
        <v>14</v>
      </c>
      <c r="C20" s="293" t="s">
        <v>271</v>
      </c>
      <c r="D20" s="294" t="s">
        <v>308</v>
      </c>
      <c r="E20" s="309" t="s">
        <v>273</v>
      </c>
      <c r="F20" s="295" t="s">
        <v>317</v>
      </c>
      <c r="G20" s="296" t="s">
        <v>212</v>
      </c>
      <c r="H20" s="296" t="s">
        <v>213</v>
      </c>
      <c r="I20" s="297">
        <v>1</v>
      </c>
      <c r="J20" s="297">
        <v>1</v>
      </c>
      <c r="K20" s="297">
        <v>1</v>
      </c>
      <c r="L20" s="298">
        <f>(I20+J20)*K20</f>
        <v>2</v>
      </c>
      <c r="M20" s="299" t="s">
        <v>217</v>
      </c>
      <c r="N20" s="300"/>
      <c r="O20" s="301">
        <f>K20*N20</f>
        <v>0</v>
      </c>
      <c r="P20" s="301">
        <f t="shared" ref="P20" si="14">O20*0.22</f>
        <v>0</v>
      </c>
      <c r="Q20" s="301">
        <f t="shared" ref="Q20" si="15">O20+P20</f>
        <v>0</v>
      </c>
    </row>
    <row r="21" spans="1:19" ht="9.9499999999999993" customHeight="1">
      <c r="B21" s="292" t="s">
        <v>17</v>
      </c>
      <c r="C21" s="293" t="s">
        <v>271</v>
      </c>
      <c r="D21" s="294" t="s">
        <v>308</v>
      </c>
      <c r="E21" s="309" t="s">
        <v>273</v>
      </c>
      <c r="F21" s="295" t="s">
        <v>317</v>
      </c>
      <c r="G21" s="296" t="s">
        <v>296</v>
      </c>
      <c r="H21" s="296" t="s">
        <v>210</v>
      </c>
      <c r="I21" s="297">
        <v>13</v>
      </c>
      <c r="J21" s="297">
        <v>1</v>
      </c>
      <c r="K21" s="297">
        <v>1</v>
      </c>
      <c r="L21" s="298">
        <f>(I21+J21)*K21</f>
        <v>14</v>
      </c>
      <c r="M21" s="299" t="s">
        <v>224</v>
      </c>
      <c r="N21" s="300"/>
      <c r="O21" s="301">
        <f>K21*N21</f>
        <v>0</v>
      </c>
      <c r="P21" s="301">
        <f t="shared" ref="P21" si="16">O21*0.22</f>
        <v>0</v>
      </c>
      <c r="Q21" s="301">
        <f t="shared" ref="Q21" si="17">O21+P21</f>
        <v>0</v>
      </c>
      <c r="R21" s="380"/>
      <c r="S21" s="380"/>
    </row>
    <row r="22" spans="1:19" ht="9.9499999999999993" customHeight="1"/>
    <row r="23" spans="1:19" ht="5.0999999999999996" customHeight="1">
      <c r="A23" s="311"/>
      <c r="B23" s="311"/>
      <c r="C23" s="311"/>
      <c r="D23" s="311"/>
      <c r="E23" s="311"/>
      <c r="F23" s="311"/>
      <c r="G23" s="311"/>
      <c r="H23" s="311"/>
      <c r="I23" s="311"/>
      <c r="J23" s="311"/>
      <c r="K23" s="311"/>
      <c r="L23" s="311"/>
      <c r="M23" s="311"/>
      <c r="N23" s="311"/>
      <c r="O23" s="311"/>
      <c r="P23" s="311"/>
      <c r="Q23" s="311"/>
      <c r="R23" s="311"/>
    </row>
    <row r="24" spans="1:19" ht="9.9499999999999993" customHeight="1"/>
    <row r="25" spans="1:19" ht="9.9499999999999993" customHeight="1">
      <c r="B25" s="292" t="s">
        <v>14</v>
      </c>
      <c r="C25" s="293" t="s">
        <v>271</v>
      </c>
      <c r="D25" s="294" t="s">
        <v>313</v>
      </c>
      <c r="E25" s="309" t="s">
        <v>273</v>
      </c>
      <c r="F25" s="295" t="s">
        <v>316</v>
      </c>
      <c r="G25" s="296" t="s">
        <v>212</v>
      </c>
      <c r="H25" s="296" t="s">
        <v>269</v>
      </c>
      <c r="I25" s="297">
        <v>4</v>
      </c>
      <c r="J25" s="297">
        <v>1</v>
      </c>
      <c r="K25" s="297">
        <v>1</v>
      </c>
      <c r="L25" s="298">
        <f>(I25+J25)*K25</f>
        <v>5</v>
      </c>
      <c r="M25" s="299" t="s">
        <v>222</v>
      </c>
      <c r="N25" s="300"/>
      <c r="O25" s="301">
        <f>K25*N25</f>
        <v>0</v>
      </c>
      <c r="P25" s="301">
        <f t="shared" ref="P25" si="18">O25*0.22</f>
        <v>0</v>
      </c>
      <c r="Q25" s="301">
        <f t="shared" ref="Q25" si="19">O25+P25</f>
        <v>0</v>
      </c>
    </row>
    <row r="26" spans="1:19" ht="9.9499999999999993" customHeight="1"/>
    <row r="27" spans="1:19" ht="5.0999999999999996" customHeight="1">
      <c r="A27" s="311"/>
      <c r="B27" s="311"/>
      <c r="C27" s="311"/>
      <c r="D27" s="311"/>
      <c r="E27" s="311"/>
      <c r="F27" s="311"/>
      <c r="G27" s="311"/>
      <c r="H27" s="311"/>
      <c r="I27" s="311"/>
      <c r="J27" s="311"/>
      <c r="K27" s="311"/>
      <c r="L27" s="311"/>
      <c r="M27" s="311"/>
      <c r="N27" s="311"/>
      <c r="O27" s="311"/>
      <c r="P27" s="311"/>
      <c r="Q27" s="311"/>
      <c r="R27" s="311"/>
    </row>
    <row r="28" spans="1:19" ht="9.9499999999999993" customHeight="1"/>
    <row r="29" spans="1:19" ht="9.9499999999999993" customHeight="1">
      <c r="B29" s="292" t="s">
        <v>14</v>
      </c>
      <c r="C29" s="293" t="s">
        <v>271</v>
      </c>
      <c r="D29" s="294" t="s">
        <v>314</v>
      </c>
      <c r="E29" s="309" t="s">
        <v>273</v>
      </c>
      <c r="F29" s="295" t="s">
        <v>315</v>
      </c>
      <c r="G29" s="296" t="s">
        <v>212</v>
      </c>
      <c r="H29" s="296" t="s">
        <v>213</v>
      </c>
      <c r="I29" s="297">
        <v>1</v>
      </c>
      <c r="J29" s="297">
        <v>1</v>
      </c>
      <c r="K29" s="297">
        <v>1</v>
      </c>
      <c r="L29" s="298">
        <f>(I29+J29)*K29</f>
        <v>2</v>
      </c>
      <c r="M29" s="299" t="s">
        <v>223</v>
      </c>
      <c r="N29" s="300"/>
      <c r="O29" s="301">
        <f>K29*N29</f>
        <v>0</v>
      </c>
      <c r="P29" s="301">
        <f t="shared" ref="P29" si="20">O29*0.22</f>
        <v>0</v>
      </c>
      <c r="Q29" s="301">
        <f t="shared" ref="Q29" si="21">O29+P29</f>
        <v>0</v>
      </c>
    </row>
    <row r="30" spans="1:19" ht="9.9499999999999993" customHeight="1">
      <c r="B30" s="292" t="s">
        <v>17</v>
      </c>
      <c r="C30" s="293" t="s">
        <v>271</v>
      </c>
      <c r="D30" s="294" t="s">
        <v>314</v>
      </c>
      <c r="E30" s="309" t="s">
        <v>273</v>
      </c>
      <c r="F30" s="295" t="s">
        <v>315</v>
      </c>
      <c r="G30" s="296" t="s">
        <v>212</v>
      </c>
      <c r="H30" s="296" t="s">
        <v>213</v>
      </c>
      <c r="I30" s="297">
        <v>1</v>
      </c>
      <c r="J30" s="297">
        <v>1</v>
      </c>
      <c r="K30" s="297">
        <v>5</v>
      </c>
      <c r="L30" s="298">
        <f t="shared" ref="L30:L32" si="22">(I30+J30)*K30</f>
        <v>10</v>
      </c>
      <c r="M30" s="299" t="s">
        <v>217</v>
      </c>
      <c r="N30" s="300"/>
      <c r="O30" s="301">
        <f t="shared" ref="O30:O32" si="23">K30*N30</f>
        <v>0</v>
      </c>
      <c r="P30" s="301">
        <f t="shared" ref="P30:P32" si="24">O30*0.22</f>
        <v>0</v>
      </c>
      <c r="Q30" s="301">
        <f t="shared" ref="Q30:Q32" si="25">O30+P30</f>
        <v>0</v>
      </c>
    </row>
    <row r="31" spans="1:19" ht="9.9499999999999993" customHeight="1">
      <c r="B31" s="292" t="s">
        <v>243</v>
      </c>
      <c r="C31" s="293" t="s">
        <v>271</v>
      </c>
      <c r="D31" s="294" t="s">
        <v>314</v>
      </c>
      <c r="E31" s="309" t="s">
        <v>273</v>
      </c>
      <c r="F31" s="295" t="s">
        <v>315</v>
      </c>
      <c r="G31" s="296" t="s">
        <v>212</v>
      </c>
      <c r="H31" s="296" t="s">
        <v>213</v>
      </c>
      <c r="I31" s="297">
        <v>1</v>
      </c>
      <c r="J31" s="297">
        <v>1</v>
      </c>
      <c r="K31" s="297">
        <v>2</v>
      </c>
      <c r="L31" s="298">
        <f t="shared" ref="L31" si="26">(I31+J31)*K31</f>
        <v>4</v>
      </c>
      <c r="M31" s="299" t="s">
        <v>223</v>
      </c>
      <c r="N31" s="300"/>
      <c r="O31" s="301">
        <f t="shared" si="23"/>
        <v>0</v>
      </c>
      <c r="P31" s="301">
        <f t="shared" si="24"/>
        <v>0</v>
      </c>
      <c r="Q31" s="301">
        <f t="shared" si="25"/>
        <v>0</v>
      </c>
    </row>
    <row r="32" spans="1:19" ht="9.9499999999999993" customHeight="1">
      <c r="B32" s="292" t="s">
        <v>244</v>
      </c>
      <c r="C32" s="293" t="s">
        <v>271</v>
      </c>
      <c r="D32" s="294" t="s">
        <v>314</v>
      </c>
      <c r="E32" s="309" t="s">
        <v>273</v>
      </c>
      <c r="F32" s="295" t="s">
        <v>315</v>
      </c>
      <c r="G32" s="296" t="s">
        <v>212</v>
      </c>
      <c r="H32" s="296" t="s">
        <v>213</v>
      </c>
      <c r="I32" s="297">
        <v>1</v>
      </c>
      <c r="J32" s="297">
        <v>1</v>
      </c>
      <c r="K32" s="297">
        <v>1</v>
      </c>
      <c r="L32" s="298">
        <f t="shared" si="22"/>
        <v>2</v>
      </c>
      <c r="M32" s="299" t="s">
        <v>318</v>
      </c>
      <c r="N32" s="300"/>
      <c r="O32" s="301">
        <f t="shared" si="23"/>
        <v>0</v>
      </c>
      <c r="P32" s="301">
        <f t="shared" si="24"/>
        <v>0</v>
      </c>
      <c r="Q32" s="301">
        <f t="shared" si="25"/>
        <v>0</v>
      </c>
    </row>
    <row r="33" spans="1:18" ht="9.9499999999999993" customHeight="1"/>
    <row r="34" spans="1:18" ht="5.0999999999999996" customHeight="1">
      <c r="A34" s="311"/>
      <c r="B34" s="311"/>
      <c r="C34" s="311"/>
      <c r="D34" s="311"/>
      <c r="E34" s="311"/>
      <c r="F34" s="311"/>
      <c r="G34" s="311"/>
      <c r="H34" s="311"/>
      <c r="I34" s="311"/>
      <c r="J34" s="311"/>
      <c r="K34" s="311"/>
      <c r="L34" s="311"/>
      <c r="M34" s="311"/>
      <c r="N34" s="311"/>
      <c r="O34" s="311"/>
      <c r="P34" s="311"/>
      <c r="Q34" s="311"/>
      <c r="R34" s="311"/>
    </row>
    <row r="35" spans="1:18" ht="9.9499999999999993" customHeight="1"/>
    <row r="36" spans="1:18" ht="9.9499999999999993" customHeight="1">
      <c r="B36" s="292" t="s">
        <v>14</v>
      </c>
      <c r="C36" s="293" t="s">
        <v>380</v>
      </c>
      <c r="D36" s="294" t="s">
        <v>722</v>
      </c>
      <c r="E36" s="309" t="s">
        <v>273</v>
      </c>
      <c r="F36" s="295" t="s">
        <v>539</v>
      </c>
      <c r="G36" s="296" t="s">
        <v>212</v>
      </c>
      <c r="H36" s="296" t="s">
        <v>213</v>
      </c>
      <c r="I36" s="297">
        <v>1</v>
      </c>
      <c r="J36" s="297">
        <v>1</v>
      </c>
      <c r="K36" s="297">
        <v>1</v>
      </c>
      <c r="L36" s="298">
        <f t="shared" ref="L36" si="27">(I36+J36)*K36</f>
        <v>2</v>
      </c>
      <c r="M36" s="299" t="s">
        <v>217</v>
      </c>
      <c r="N36" s="300"/>
      <c r="O36" s="301">
        <f t="shared" ref="O36" si="28">K36*N36</f>
        <v>0</v>
      </c>
      <c r="P36" s="301">
        <f t="shared" ref="P36" si="29">O36*0.22</f>
        <v>0</v>
      </c>
      <c r="Q36" s="301">
        <f t="shared" ref="Q36" si="30">O36+P36</f>
        <v>0</v>
      </c>
    </row>
    <row r="37" spans="1:18" ht="9.9499999999999993" customHeight="1">
      <c r="B37" s="292" t="s">
        <v>17</v>
      </c>
      <c r="C37" s="293" t="s">
        <v>380</v>
      </c>
      <c r="D37" s="294" t="s">
        <v>722</v>
      </c>
      <c r="E37" s="309" t="s">
        <v>273</v>
      </c>
      <c r="F37" s="295" t="s">
        <v>539</v>
      </c>
      <c r="G37" s="296" t="s">
        <v>212</v>
      </c>
      <c r="H37" s="296" t="s">
        <v>213</v>
      </c>
      <c r="I37" s="297">
        <v>1</v>
      </c>
      <c r="J37" s="297">
        <v>1</v>
      </c>
      <c r="K37" s="297">
        <v>6</v>
      </c>
      <c r="L37" s="298">
        <f t="shared" ref="L37:L39" si="31">(I37+J37)*K37</f>
        <v>12</v>
      </c>
      <c r="M37" s="299" t="s">
        <v>275</v>
      </c>
      <c r="N37" s="300"/>
      <c r="O37" s="301">
        <f t="shared" ref="O37:O39" si="32">K37*N37</f>
        <v>0</v>
      </c>
      <c r="P37" s="301">
        <f t="shared" ref="P37:P39" si="33">O37*0.22</f>
        <v>0</v>
      </c>
      <c r="Q37" s="301">
        <f t="shared" ref="Q37:Q39" si="34">O37+P37</f>
        <v>0</v>
      </c>
    </row>
    <row r="38" spans="1:18" ht="9.9499999999999993" customHeight="1">
      <c r="B38" s="292" t="s">
        <v>243</v>
      </c>
      <c r="C38" s="293" t="s">
        <v>380</v>
      </c>
      <c r="D38" s="294" t="s">
        <v>722</v>
      </c>
      <c r="E38" s="309" t="s">
        <v>273</v>
      </c>
      <c r="F38" s="295" t="s">
        <v>539</v>
      </c>
      <c r="G38" s="296" t="s">
        <v>212</v>
      </c>
      <c r="H38" s="296" t="s">
        <v>213</v>
      </c>
      <c r="I38" s="297">
        <v>1</v>
      </c>
      <c r="J38" s="297">
        <v>1</v>
      </c>
      <c r="K38" s="297">
        <v>1</v>
      </c>
      <c r="L38" s="298">
        <f t="shared" si="31"/>
        <v>2</v>
      </c>
      <c r="M38" s="299" t="s">
        <v>457</v>
      </c>
      <c r="N38" s="300"/>
      <c r="O38" s="301">
        <f t="shared" si="32"/>
        <v>0</v>
      </c>
      <c r="P38" s="301">
        <f t="shared" si="33"/>
        <v>0</v>
      </c>
      <c r="Q38" s="301">
        <f t="shared" si="34"/>
        <v>0</v>
      </c>
    </row>
    <row r="39" spans="1:18" ht="9.9499999999999993" customHeight="1">
      <c r="B39" s="292" t="s">
        <v>244</v>
      </c>
      <c r="C39" s="293" t="s">
        <v>380</v>
      </c>
      <c r="D39" s="294" t="s">
        <v>722</v>
      </c>
      <c r="E39" s="309" t="s">
        <v>273</v>
      </c>
      <c r="F39" s="295" t="s">
        <v>539</v>
      </c>
      <c r="G39" s="296" t="s">
        <v>212</v>
      </c>
      <c r="H39" s="296" t="s">
        <v>213</v>
      </c>
      <c r="I39" s="297">
        <v>1</v>
      </c>
      <c r="J39" s="297">
        <v>1</v>
      </c>
      <c r="K39" s="297">
        <v>3</v>
      </c>
      <c r="L39" s="298">
        <f t="shared" si="31"/>
        <v>6</v>
      </c>
      <c r="M39" s="299" t="s">
        <v>332</v>
      </c>
      <c r="N39" s="300"/>
      <c r="O39" s="301">
        <f t="shared" si="32"/>
        <v>0</v>
      </c>
      <c r="P39" s="301">
        <f t="shared" si="33"/>
        <v>0</v>
      </c>
      <c r="Q39" s="301">
        <f t="shared" si="34"/>
        <v>0</v>
      </c>
    </row>
    <row r="40" spans="1:18" ht="9.9499999999999993" customHeight="1">
      <c r="B40" s="292" t="s">
        <v>245</v>
      </c>
      <c r="C40" s="293" t="s">
        <v>380</v>
      </c>
      <c r="D40" s="294" t="s">
        <v>722</v>
      </c>
      <c r="E40" s="309" t="s">
        <v>273</v>
      </c>
      <c r="F40" s="295" t="s">
        <v>539</v>
      </c>
      <c r="G40" s="296" t="s">
        <v>212</v>
      </c>
      <c r="H40" s="296" t="s">
        <v>213</v>
      </c>
      <c r="I40" s="297">
        <v>1</v>
      </c>
      <c r="J40" s="297">
        <v>1</v>
      </c>
      <c r="K40" s="297">
        <v>27</v>
      </c>
      <c r="L40" s="298">
        <f t="shared" ref="L40:L42" si="35">(I40+J40)*K40</f>
        <v>54</v>
      </c>
      <c r="M40" s="299" t="s">
        <v>222</v>
      </c>
      <c r="N40" s="300"/>
      <c r="O40" s="301">
        <f t="shared" ref="O40:O42" si="36">K40*N40</f>
        <v>0</v>
      </c>
      <c r="P40" s="301">
        <f t="shared" ref="P40:P42" si="37">O40*0.22</f>
        <v>0</v>
      </c>
      <c r="Q40" s="301">
        <f t="shared" ref="Q40:Q42" si="38">O40+P40</f>
        <v>0</v>
      </c>
    </row>
    <row r="41" spans="1:18" ht="9.9499999999999993" customHeight="1">
      <c r="B41" s="292" t="s">
        <v>246</v>
      </c>
      <c r="C41" s="293" t="s">
        <v>380</v>
      </c>
      <c r="D41" s="294" t="s">
        <v>722</v>
      </c>
      <c r="E41" s="309" t="s">
        <v>273</v>
      </c>
      <c r="F41" s="295" t="s">
        <v>539</v>
      </c>
      <c r="G41" s="296" t="s">
        <v>212</v>
      </c>
      <c r="H41" s="296" t="s">
        <v>213</v>
      </c>
      <c r="I41" s="297">
        <v>1</v>
      </c>
      <c r="J41" s="297">
        <v>1</v>
      </c>
      <c r="K41" s="297">
        <v>1</v>
      </c>
      <c r="L41" s="298">
        <f t="shared" si="35"/>
        <v>2</v>
      </c>
      <c r="M41" s="299" t="s">
        <v>535</v>
      </c>
      <c r="N41" s="300"/>
      <c r="O41" s="301">
        <f t="shared" si="36"/>
        <v>0</v>
      </c>
      <c r="P41" s="301">
        <f t="shared" si="37"/>
        <v>0</v>
      </c>
      <c r="Q41" s="301">
        <f t="shared" si="38"/>
        <v>0</v>
      </c>
    </row>
    <row r="42" spans="1:18" ht="9.9499999999999993" customHeight="1">
      <c r="B42" s="292" t="s">
        <v>247</v>
      </c>
      <c r="C42" s="293" t="s">
        <v>380</v>
      </c>
      <c r="D42" s="294" t="s">
        <v>722</v>
      </c>
      <c r="E42" s="309" t="s">
        <v>273</v>
      </c>
      <c r="F42" s="295" t="s">
        <v>539</v>
      </c>
      <c r="G42" s="296" t="s">
        <v>212</v>
      </c>
      <c r="H42" s="296" t="s">
        <v>213</v>
      </c>
      <c r="I42" s="297">
        <v>1</v>
      </c>
      <c r="J42" s="297">
        <v>1</v>
      </c>
      <c r="K42" s="297">
        <v>1</v>
      </c>
      <c r="L42" s="298">
        <f t="shared" si="35"/>
        <v>2</v>
      </c>
      <c r="M42" s="299" t="s">
        <v>495</v>
      </c>
      <c r="N42" s="300"/>
      <c r="O42" s="301">
        <f t="shared" si="36"/>
        <v>0</v>
      </c>
      <c r="P42" s="301">
        <f t="shared" si="37"/>
        <v>0</v>
      </c>
      <c r="Q42" s="301">
        <f t="shared" si="38"/>
        <v>0</v>
      </c>
    </row>
    <row r="43" spans="1:18" ht="9.9499999999999993" customHeight="1"/>
    <row r="44" spans="1:18" ht="5.0999999999999996" customHeight="1">
      <c r="A44" s="311"/>
      <c r="B44" s="311"/>
      <c r="C44" s="311"/>
      <c r="D44" s="311"/>
      <c r="E44" s="311"/>
      <c r="F44" s="311"/>
      <c r="G44" s="311"/>
      <c r="H44" s="311"/>
      <c r="I44" s="311"/>
      <c r="J44" s="311"/>
      <c r="K44" s="311"/>
      <c r="L44" s="311"/>
      <c r="M44" s="311"/>
      <c r="N44" s="311"/>
      <c r="O44" s="311"/>
      <c r="P44" s="311"/>
      <c r="Q44" s="311"/>
      <c r="R44" s="311"/>
    </row>
    <row r="45" spans="1:18" ht="9.9499999999999993" customHeight="1"/>
    <row r="46" spans="1:18" ht="9.9499999999999993" customHeight="1">
      <c r="B46" s="292" t="s">
        <v>14</v>
      </c>
      <c r="C46" s="293" t="s">
        <v>380</v>
      </c>
      <c r="D46" s="294" t="s">
        <v>723</v>
      </c>
      <c r="E46" s="309" t="s">
        <v>273</v>
      </c>
      <c r="F46" s="295" t="s">
        <v>540</v>
      </c>
      <c r="G46" s="296" t="s">
        <v>212</v>
      </c>
      <c r="H46" s="296" t="s">
        <v>213</v>
      </c>
      <c r="I46" s="297">
        <v>1</v>
      </c>
      <c r="J46" s="297">
        <v>1</v>
      </c>
      <c r="K46" s="297">
        <v>4</v>
      </c>
      <c r="L46" s="298">
        <f t="shared" ref="L46" si="39">(I46+J46)*K46</f>
        <v>8</v>
      </c>
      <c r="M46" s="299" t="s">
        <v>214</v>
      </c>
      <c r="N46" s="300"/>
      <c r="O46" s="301">
        <f t="shared" ref="O46" si="40">K46*N46</f>
        <v>0</v>
      </c>
      <c r="P46" s="301">
        <f t="shared" ref="P46" si="41">O46*0.22</f>
        <v>0</v>
      </c>
      <c r="Q46" s="301">
        <f t="shared" ref="Q46" si="42">O46+P46</f>
        <v>0</v>
      </c>
    </row>
    <row r="47" spans="1:18" ht="9.9499999999999993" customHeight="1">
      <c r="B47" s="292" t="s">
        <v>17</v>
      </c>
      <c r="C47" s="293" t="s">
        <v>380</v>
      </c>
      <c r="D47" s="294" t="s">
        <v>723</v>
      </c>
      <c r="E47" s="309" t="s">
        <v>273</v>
      </c>
      <c r="F47" s="295" t="s">
        <v>540</v>
      </c>
      <c r="G47" s="296" t="s">
        <v>212</v>
      </c>
      <c r="H47" s="296" t="s">
        <v>213</v>
      </c>
      <c r="I47" s="297">
        <v>1</v>
      </c>
      <c r="J47" s="297">
        <v>1</v>
      </c>
      <c r="K47" s="297">
        <v>1</v>
      </c>
      <c r="L47" s="298">
        <f t="shared" ref="L47:L50" si="43">(I47+J47)*K47</f>
        <v>2</v>
      </c>
      <c r="M47" s="299" t="s">
        <v>215</v>
      </c>
      <c r="N47" s="300"/>
      <c r="O47" s="301">
        <f t="shared" ref="O47:O50" si="44">K47*N47</f>
        <v>0</v>
      </c>
      <c r="P47" s="301">
        <f t="shared" ref="P47:P50" si="45">O47*0.22</f>
        <v>0</v>
      </c>
      <c r="Q47" s="301">
        <f t="shared" ref="Q47:Q50" si="46">O47+P47</f>
        <v>0</v>
      </c>
    </row>
    <row r="48" spans="1:18" ht="9.9499999999999993" customHeight="1">
      <c r="B48" s="292" t="s">
        <v>243</v>
      </c>
      <c r="C48" s="293" t="s">
        <v>380</v>
      </c>
      <c r="D48" s="294" t="s">
        <v>723</v>
      </c>
      <c r="E48" s="309" t="s">
        <v>273</v>
      </c>
      <c r="F48" s="295" t="s">
        <v>540</v>
      </c>
      <c r="G48" s="296" t="s">
        <v>212</v>
      </c>
      <c r="H48" s="296" t="s">
        <v>213</v>
      </c>
      <c r="I48" s="297">
        <v>1</v>
      </c>
      <c r="J48" s="297">
        <v>1</v>
      </c>
      <c r="K48" s="297">
        <v>1</v>
      </c>
      <c r="L48" s="298">
        <f t="shared" si="43"/>
        <v>2</v>
      </c>
      <c r="M48" s="299" t="s">
        <v>453</v>
      </c>
      <c r="N48" s="300"/>
      <c r="O48" s="301">
        <f t="shared" si="44"/>
        <v>0</v>
      </c>
      <c r="P48" s="301">
        <f t="shared" si="45"/>
        <v>0</v>
      </c>
      <c r="Q48" s="301">
        <f t="shared" si="46"/>
        <v>0</v>
      </c>
    </row>
    <row r="49" spans="1:18" ht="9.9499999999999993" customHeight="1">
      <c r="B49" s="292" t="s">
        <v>244</v>
      </c>
      <c r="C49" s="293" t="s">
        <v>380</v>
      </c>
      <c r="D49" s="294" t="s">
        <v>723</v>
      </c>
      <c r="E49" s="309" t="s">
        <v>273</v>
      </c>
      <c r="F49" s="295" t="s">
        <v>540</v>
      </c>
      <c r="G49" s="296" t="s">
        <v>212</v>
      </c>
      <c r="H49" s="296" t="s">
        <v>213</v>
      </c>
      <c r="I49" s="297">
        <v>1</v>
      </c>
      <c r="J49" s="297">
        <v>1</v>
      </c>
      <c r="K49" s="297">
        <v>1</v>
      </c>
      <c r="L49" s="298">
        <f t="shared" si="43"/>
        <v>2</v>
      </c>
      <c r="M49" s="299" t="s">
        <v>220</v>
      </c>
      <c r="N49" s="300"/>
      <c r="O49" s="301">
        <f t="shared" si="44"/>
        <v>0</v>
      </c>
      <c r="P49" s="301">
        <f t="shared" si="45"/>
        <v>0</v>
      </c>
      <c r="Q49" s="301">
        <f t="shared" si="46"/>
        <v>0</v>
      </c>
    </row>
    <row r="50" spans="1:18" ht="9.9499999999999993" customHeight="1">
      <c r="B50" s="292" t="s">
        <v>245</v>
      </c>
      <c r="C50" s="293" t="s">
        <v>380</v>
      </c>
      <c r="D50" s="294" t="s">
        <v>723</v>
      </c>
      <c r="E50" s="309" t="s">
        <v>273</v>
      </c>
      <c r="F50" s="295" t="s">
        <v>540</v>
      </c>
      <c r="G50" s="296" t="s">
        <v>212</v>
      </c>
      <c r="H50" s="296" t="s">
        <v>213</v>
      </c>
      <c r="I50" s="297">
        <v>1</v>
      </c>
      <c r="J50" s="297">
        <v>1</v>
      </c>
      <c r="K50" s="297">
        <v>7</v>
      </c>
      <c r="L50" s="298">
        <f t="shared" si="43"/>
        <v>14</v>
      </c>
      <c r="M50" s="299" t="s">
        <v>222</v>
      </c>
      <c r="N50" s="300"/>
      <c r="O50" s="301">
        <f t="shared" si="44"/>
        <v>0</v>
      </c>
      <c r="P50" s="301">
        <f t="shared" si="45"/>
        <v>0</v>
      </c>
      <c r="Q50" s="301">
        <f t="shared" si="46"/>
        <v>0</v>
      </c>
    </row>
    <row r="51" spans="1:18" ht="9.9499999999999993" customHeight="1">
      <c r="B51" s="292" t="s">
        <v>246</v>
      </c>
      <c r="C51" s="293" t="s">
        <v>380</v>
      </c>
      <c r="D51" s="294" t="s">
        <v>723</v>
      </c>
      <c r="E51" s="309" t="s">
        <v>273</v>
      </c>
      <c r="F51" s="295" t="s">
        <v>540</v>
      </c>
      <c r="G51" s="296" t="s">
        <v>212</v>
      </c>
      <c r="H51" s="296" t="s">
        <v>213</v>
      </c>
      <c r="I51" s="297">
        <v>1</v>
      </c>
      <c r="J51" s="297">
        <v>1</v>
      </c>
      <c r="K51" s="297">
        <v>1</v>
      </c>
      <c r="L51" s="298">
        <f t="shared" ref="L51" si="47">(I51+J51)*K51</f>
        <v>2</v>
      </c>
      <c r="M51" s="299" t="s">
        <v>223</v>
      </c>
      <c r="N51" s="300"/>
      <c r="O51" s="301">
        <f t="shared" ref="O51" si="48">K51*N51</f>
        <v>0</v>
      </c>
      <c r="P51" s="301">
        <f t="shared" ref="P51" si="49">O51*0.22</f>
        <v>0</v>
      </c>
      <c r="Q51" s="301">
        <f t="shared" ref="Q51" si="50">O51+P51</f>
        <v>0</v>
      </c>
    </row>
    <row r="52" spans="1:18" ht="9.9499999999999993" customHeight="1"/>
    <row r="53" spans="1:18" ht="5.0999999999999996" customHeight="1">
      <c r="A53" s="311"/>
      <c r="B53" s="311"/>
      <c r="C53" s="311"/>
      <c r="D53" s="311"/>
      <c r="E53" s="311"/>
      <c r="F53" s="311"/>
      <c r="G53" s="311"/>
      <c r="H53" s="311"/>
      <c r="I53" s="311"/>
      <c r="J53" s="311"/>
      <c r="K53" s="311"/>
      <c r="L53" s="311"/>
      <c r="M53" s="311"/>
      <c r="N53" s="311"/>
      <c r="O53" s="311"/>
      <c r="P53" s="311"/>
      <c r="Q53" s="311"/>
      <c r="R53" s="311"/>
    </row>
    <row r="54" spans="1:18" ht="9.9499999999999993" customHeight="1"/>
    <row r="55" spans="1:18" ht="9.9499999999999993" customHeight="1">
      <c r="B55" s="292" t="s">
        <v>14</v>
      </c>
      <c r="C55" s="293" t="s">
        <v>380</v>
      </c>
      <c r="D55" s="294" t="s">
        <v>541</v>
      </c>
      <c r="E55" s="309" t="s">
        <v>273</v>
      </c>
      <c r="F55" s="295" t="s">
        <v>542</v>
      </c>
      <c r="G55" s="296" t="s">
        <v>212</v>
      </c>
      <c r="H55" s="296" t="s">
        <v>213</v>
      </c>
      <c r="I55" s="297">
        <v>1</v>
      </c>
      <c r="J55" s="297">
        <v>1</v>
      </c>
      <c r="K55" s="297">
        <v>2</v>
      </c>
      <c r="L55" s="298">
        <f t="shared" ref="L55" si="51">(I55+J55)*K55</f>
        <v>4</v>
      </c>
      <c r="M55" s="299" t="s">
        <v>215</v>
      </c>
      <c r="N55" s="300"/>
      <c r="O55" s="301">
        <f t="shared" ref="O55" si="52">K55*N55</f>
        <v>0</v>
      </c>
      <c r="P55" s="301">
        <f t="shared" ref="P55" si="53">O55*0.22</f>
        <v>0</v>
      </c>
      <c r="Q55" s="301">
        <f t="shared" ref="Q55" si="54">O55+P55</f>
        <v>0</v>
      </c>
    </row>
    <row r="56" spans="1:18" ht="9.9499999999999993" customHeight="1">
      <c r="B56" s="292" t="s">
        <v>17</v>
      </c>
      <c r="C56" s="293" t="s">
        <v>380</v>
      </c>
      <c r="D56" s="294" t="s">
        <v>541</v>
      </c>
      <c r="E56" s="309" t="s">
        <v>273</v>
      </c>
      <c r="F56" s="295" t="s">
        <v>542</v>
      </c>
      <c r="G56" s="296" t="s">
        <v>212</v>
      </c>
      <c r="H56" s="296" t="s">
        <v>213</v>
      </c>
      <c r="I56" s="297">
        <v>1</v>
      </c>
      <c r="J56" s="297">
        <v>1</v>
      </c>
      <c r="K56" s="297">
        <v>6</v>
      </c>
      <c r="L56" s="298">
        <f t="shared" ref="L56:L59" si="55">(I56+J56)*K56</f>
        <v>12</v>
      </c>
      <c r="M56" s="299" t="s">
        <v>543</v>
      </c>
      <c r="N56" s="300"/>
      <c r="O56" s="301">
        <f t="shared" ref="O56:O60" si="56">K56*N56</f>
        <v>0</v>
      </c>
      <c r="P56" s="301">
        <f t="shared" ref="P56:P60" si="57">O56*0.22</f>
        <v>0</v>
      </c>
      <c r="Q56" s="301">
        <f t="shared" ref="Q56:Q60" si="58">O56+P56</f>
        <v>0</v>
      </c>
    </row>
    <row r="57" spans="1:18" ht="9.9499999999999993" customHeight="1">
      <c r="B57" s="292" t="s">
        <v>243</v>
      </c>
      <c r="C57" s="293" t="s">
        <v>380</v>
      </c>
      <c r="D57" s="294" t="s">
        <v>541</v>
      </c>
      <c r="E57" s="309" t="s">
        <v>273</v>
      </c>
      <c r="F57" s="295" t="s">
        <v>542</v>
      </c>
      <c r="G57" s="296" t="s">
        <v>212</v>
      </c>
      <c r="H57" s="296" t="s">
        <v>213</v>
      </c>
      <c r="I57" s="297">
        <v>1</v>
      </c>
      <c r="J57" s="297">
        <v>1</v>
      </c>
      <c r="K57" s="297">
        <v>2</v>
      </c>
      <c r="L57" s="298">
        <f t="shared" si="55"/>
        <v>4</v>
      </c>
      <c r="M57" s="299" t="s">
        <v>544</v>
      </c>
      <c r="N57" s="300"/>
      <c r="O57" s="301">
        <f t="shared" si="56"/>
        <v>0</v>
      </c>
      <c r="P57" s="301">
        <f t="shared" si="57"/>
        <v>0</v>
      </c>
      <c r="Q57" s="301">
        <f t="shared" si="58"/>
        <v>0</v>
      </c>
    </row>
    <row r="58" spans="1:18" ht="9.9499999999999993" customHeight="1">
      <c r="B58" s="292" t="s">
        <v>244</v>
      </c>
      <c r="C58" s="293" t="s">
        <v>380</v>
      </c>
      <c r="D58" s="294" t="s">
        <v>541</v>
      </c>
      <c r="E58" s="309" t="s">
        <v>273</v>
      </c>
      <c r="F58" s="295" t="s">
        <v>542</v>
      </c>
      <c r="G58" s="296" t="s">
        <v>212</v>
      </c>
      <c r="H58" s="296" t="s">
        <v>213</v>
      </c>
      <c r="I58" s="297">
        <v>1</v>
      </c>
      <c r="J58" s="297">
        <v>1</v>
      </c>
      <c r="K58" s="297">
        <v>1</v>
      </c>
      <c r="L58" s="298">
        <f t="shared" si="55"/>
        <v>2</v>
      </c>
      <c r="M58" s="299" t="s">
        <v>411</v>
      </c>
      <c r="N58" s="300"/>
      <c r="O58" s="301">
        <f t="shared" si="56"/>
        <v>0</v>
      </c>
      <c r="P58" s="301">
        <f t="shared" si="57"/>
        <v>0</v>
      </c>
      <c r="Q58" s="301">
        <f t="shared" si="58"/>
        <v>0</v>
      </c>
    </row>
    <row r="59" spans="1:18" ht="9.9499999999999993" customHeight="1">
      <c r="B59" s="292" t="s">
        <v>245</v>
      </c>
      <c r="C59" s="293" t="s">
        <v>380</v>
      </c>
      <c r="D59" s="294" t="s">
        <v>541</v>
      </c>
      <c r="E59" s="309" t="s">
        <v>273</v>
      </c>
      <c r="F59" s="295" t="s">
        <v>542</v>
      </c>
      <c r="G59" s="296" t="s">
        <v>212</v>
      </c>
      <c r="H59" s="296" t="s">
        <v>213</v>
      </c>
      <c r="I59" s="297">
        <v>1</v>
      </c>
      <c r="J59" s="297">
        <v>1</v>
      </c>
      <c r="K59" s="297">
        <v>1</v>
      </c>
      <c r="L59" s="298">
        <f t="shared" si="55"/>
        <v>2</v>
      </c>
      <c r="M59" s="299" t="s">
        <v>514</v>
      </c>
      <c r="N59" s="300"/>
      <c r="O59" s="301">
        <f t="shared" si="56"/>
        <v>0</v>
      </c>
      <c r="P59" s="301">
        <f t="shared" si="57"/>
        <v>0</v>
      </c>
      <c r="Q59" s="301">
        <f t="shared" si="58"/>
        <v>0</v>
      </c>
    </row>
    <row r="60" spans="1:18" ht="9.9499999999999993" customHeight="1">
      <c r="B60" s="292" t="s">
        <v>246</v>
      </c>
      <c r="C60" s="293" t="s">
        <v>380</v>
      </c>
      <c r="D60" s="294" t="s">
        <v>541</v>
      </c>
      <c r="E60" s="309" t="s">
        <v>273</v>
      </c>
      <c r="F60" s="295" t="s">
        <v>542</v>
      </c>
      <c r="G60" s="296" t="s">
        <v>212</v>
      </c>
      <c r="H60" s="296" t="s">
        <v>213</v>
      </c>
      <c r="I60" s="297">
        <v>1</v>
      </c>
      <c r="J60" s="297">
        <v>1</v>
      </c>
      <c r="K60" s="297">
        <v>21</v>
      </c>
      <c r="L60" s="298">
        <f t="shared" ref="L60" si="59">(I60+J60)*K60</f>
        <v>42</v>
      </c>
      <c r="M60" s="299" t="s">
        <v>217</v>
      </c>
      <c r="N60" s="300"/>
      <c r="O60" s="301">
        <f t="shared" si="56"/>
        <v>0</v>
      </c>
      <c r="P60" s="301">
        <f t="shared" si="57"/>
        <v>0</v>
      </c>
      <c r="Q60" s="301">
        <f t="shared" si="58"/>
        <v>0</v>
      </c>
    </row>
    <row r="61" spans="1:18" ht="9.9499999999999993" customHeight="1">
      <c r="B61" s="292" t="s">
        <v>247</v>
      </c>
      <c r="C61" s="293" t="s">
        <v>380</v>
      </c>
      <c r="D61" s="294" t="s">
        <v>541</v>
      </c>
      <c r="E61" s="309" t="s">
        <v>273</v>
      </c>
      <c r="F61" s="295" t="s">
        <v>542</v>
      </c>
      <c r="G61" s="296" t="s">
        <v>212</v>
      </c>
      <c r="H61" s="296" t="s">
        <v>213</v>
      </c>
      <c r="I61" s="297">
        <v>1</v>
      </c>
      <c r="J61" s="297">
        <v>1</v>
      </c>
      <c r="K61" s="297">
        <v>1</v>
      </c>
      <c r="L61" s="298">
        <f t="shared" ref="L61:L62" si="60">(I61+J61)*K61</f>
        <v>2</v>
      </c>
      <c r="M61" s="299" t="s">
        <v>218</v>
      </c>
      <c r="N61" s="300"/>
      <c r="O61" s="301">
        <f t="shared" ref="O61:O62" si="61">K61*N61</f>
        <v>0</v>
      </c>
      <c r="P61" s="301">
        <f t="shared" ref="P61:P62" si="62">O61*0.22</f>
        <v>0</v>
      </c>
      <c r="Q61" s="301">
        <f t="shared" ref="Q61:Q62" si="63">O61+P61</f>
        <v>0</v>
      </c>
    </row>
    <row r="62" spans="1:18" ht="9.9499999999999993" customHeight="1">
      <c r="B62" s="292" t="s">
        <v>248</v>
      </c>
      <c r="C62" s="293" t="s">
        <v>380</v>
      </c>
      <c r="D62" s="294" t="s">
        <v>541</v>
      </c>
      <c r="E62" s="309" t="s">
        <v>273</v>
      </c>
      <c r="F62" s="295" t="s">
        <v>542</v>
      </c>
      <c r="G62" s="296" t="s">
        <v>212</v>
      </c>
      <c r="H62" s="296" t="s">
        <v>213</v>
      </c>
      <c r="I62" s="297">
        <v>1</v>
      </c>
      <c r="J62" s="297">
        <v>1</v>
      </c>
      <c r="K62" s="297">
        <v>3</v>
      </c>
      <c r="L62" s="298">
        <f t="shared" si="60"/>
        <v>6</v>
      </c>
      <c r="M62" s="299" t="s">
        <v>275</v>
      </c>
      <c r="N62" s="300"/>
      <c r="O62" s="301">
        <f t="shared" si="61"/>
        <v>0</v>
      </c>
      <c r="P62" s="301">
        <f t="shared" si="62"/>
        <v>0</v>
      </c>
      <c r="Q62" s="301">
        <f t="shared" si="63"/>
        <v>0</v>
      </c>
    </row>
    <row r="63" spans="1:18" ht="9.9499999999999993" customHeight="1">
      <c r="B63" s="292" t="s">
        <v>267</v>
      </c>
      <c r="C63" s="293" t="s">
        <v>380</v>
      </c>
      <c r="D63" s="294" t="s">
        <v>541</v>
      </c>
      <c r="E63" s="309" t="s">
        <v>273</v>
      </c>
      <c r="F63" s="295" t="s">
        <v>542</v>
      </c>
      <c r="G63" s="296" t="s">
        <v>212</v>
      </c>
      <c r="H63" s="296" t="s">
        <v>213</v>
      </c>
      <c r="I63" s="297">
        <v>1</v>
      </c>
      <c r="J63" s="297">
        <v>1</v>
      </c>
      <c r="K63" s="297">
        <v>2</v>
      </c>
      <c r="L63" s="298">
        <f t="shared" ref="L63:L65" si="64">(I63+J63)*K63</f>
        <v>4</v>
      </c>
      <c r="M63" s="299" t="s">
        <v>219</v>
      </c>
      <c r="N63" s="300"/>
      <c r="O63" s="301">
        <f t="shared" ref="O63:O65" si="65">K63*N63</f>
        <v>0</v>
      </c>
      <c r="P63" s="301">
        <f t="shared" ref="P63:P65" si="66">O63*0.22</f>
        <v>0</v>
      </c>
      <c r="Q63" s="301">
        <f t="shared" ref="Q63:Q65" si="67">O63+P63</f>
        <v>0</v>
      </c>
    </row>
    <row r="64" spans="1:18" ht="9.9499999999999993" customHeight="1">
      <c r="B64" s="292" t="s">
        <v>383</v>
      </c>
      <c r="C64" s="293" t="s">
        <v>380</v>
      </c>
      <c r="D64" s="294" t="s">
        <v>541</v>
      </c>
      <c r="E64" s="309" t="s">
        <v>273</v>
      </c>
      <c r="F64" s="295" t="s">
        <v>542</v>
      </c>
      <c r="G64" s="296" t="s">
        <v>212</v>
      </c>
      <c r="H64" s="296" t="s">
        <v>213</v>
      </c>
      <c r="I64" s="297">
        <v>1</v>
      </c>
      <c r="J64" s="297">
        <v>1</v>
      </c>
      <c r="K64" s="297">
        <v>2</v>
      </c>
      <c r="L64" s="298">
        <f t="shared" si="64"/>
        <v>4</v>
      </c>
      <c r="M64" s="299" t="s">
        <v>551</v>
      </c>
      <c r="N64" s="300"/>
      <c r="O64" s="301">
        <f t="shared" si="65"/>
        <v>0</v>
      </c>
      <c r="P64" s="301">
        <f t="shared" si="66"/>
        <v>0</v>
      </c>
      <c r="Q64" s="301">
        <f t="shared" si="67"/>
        <v>0</v>
      </c>
    </row>
    <row r="65" spans="1:18" ht="9.9499999999999993" customHeight="1">
      <c r="B65" s="292" t="s">
        <v>384</v>
      </c>
      <c r="C65" s="293" t="s">
        <v>380</v>
      </c>
      <c r="D65" s="294" t="s">
        <v>541</v>
      </c>
      <c r="E65" s="309" t="s">
        <v>273</v>
      </c>
      <c r="F65" s="295" t="s">
        <v>542</v>
      </c>
      <c r="G65" s="296" t="s">
        <v>212</v>
      </c>
      <c r="H65" s="296" t="s">
        <v>213</v>
      </c>
      <c r="I65" s="297">
        <v>1</v>
      </c>
      <c r="J65" s="297">
        <v>1</v>
      </c>
      <c r="K65" s="297">
        <v>2</v>
      </c>
      <c r="L65" s="298">
        <f t="shared" si="64"/>
        <v>4</v>
      </c>
      <c r="M65" s="299" t="s">
        <v>221</v>
      </c>
      <c r="N65" s="300"/>
      <c r="O65" s="301">
        <f t="shared" si="65"/>
        <v>0</v>
      </c>
      <c r="P65" s="301">
        <f t="shared" si="66"/>
        <v>0</v>
      </c>
      <c r="Q65" s="301">
        <f t="shared" si="67"/>
        <v>0</v>
      </c>
    </row>
    <row r="66" spans="1:18" ht="9.9499999999999993" customHeight="1">
      <c r="B66" s="292" t="s">
        <v>385</v>
      </c>
      <c r="C66" s="293" t="s">
        <v>380</v>
      </c>
      <c r="D66" s="294" t="s">
        <v>541</v>
      </c>
      <c r="E66" s="309" t="s">
        <v>273</v>
      </c>
      <c r="F66" s="295" t="s">
        <v>542</v>
      </c>
      <c r="G66" s="296" t="s">
        <v>212</v>
      </c>
      <c r="H66" s="296" t="s">
        <v>213</v>
      </c>
      <c r="I66" s="297">
        <v>1</v>
      </c>
      <c r="J66" s="297">
        <v>1</v>
      </c>
      <c r="K66" s="297">
        <v>4</v>
      </c>
      <c r="L66" s="298">
        <f t="shared" ref="L66:L67" si="68">(I66+J66)*K66</f>
        <v>8</v>
      </c>
      <c r="M66" s="299" t="s">
        <v>373</v>
      </c>
      <c r="N66" s="300"/>
      <c r="O66" s="301">
        <f t="shared" ref="O66:O67" si="69">K66*N66</f>
        <v>0</v>
      </c>
      <c r="P66" s="301">
        <f t="shared" ref="P66:P67" si="70">O66*0.22</f>
        <v>0</v>
      </c>
      <c r="Q66" s="301">
        <f t="shared" ref="Q66:Q67" si="71">O66+P66</f>
        <v>0</v>
      </c>
    </row>
    <row r="67" spans="1:18" ht="9.9499999999999993" customHeight="1">
      <c r="B67" s="292" t="s">
        <v>386</v>
      </c>
      <c r="C67" s="293" t="s">
        <v>380</v>
      </c>
      <c r="D67" s="294" t="s">
        <v>541</v>
      </c>
      <c r="E67" s="309" t="s">
        <v>273</v>
      </c>
      <c r="F67" s="295" t="s">
        <v>542</v>
      </c>
      <c r="G67" s="296" t="s">
        <v>212</v>
      </c>
      <c r="H67" s="296" t="s">
        <v>213</v>
      </c>
      <c r="I67" s="297">
        <v>1</v>
      </c>
      <c r="J67" s="297">
        <v>1</v>
      </c>
      <c r="K67" s="297">
        <v>1</v>
      </c>
      <c r="L67" s="298">
        <f t="shared" si="68"/>
        <v>2</v>
      </c>
      <c r="M67" s="299" t="s">
        <v>461</v>
      </c>
      <c r="N67" s="300"/>
      <c r="O67" s="301">
        <f t="shared" si="69"/>
        <v>0</v>
      </c>
      <c r="P67" s="301">
        <f t="shared" si="70"/>
        <v>0</v>
      </c>
      <c r="Q67" s="301">
        <f t="shared" si="71"/>
        <v>0</v>
      </c>
    </row>
    <row r="68" spans="1:18" ht="9.9499999999999993" customHeight="1">
      <c r="B68" s="292" t="s">
        <v>387</v>
      </c>
      <c r="C68" s="293" t="s">
        <v>380</v>
      </c>
      <c r="D68" s="294" t="s">
        <v>541</v>
      </c>
      <c r="E68" s="309" t="s">
        <v>273</v>
      </c>
      <c r="F68" s="295" t="s">
        <v>542</v>
      </c>
      <c r="G68" s="296" t="s">
        <v>212</v>
      </c>
      <c r="H68" s="296" t="s">
        <v>213</v>
      </c>
      <c r="I68" s="297">
        <v>1</v>
      </c>
      <c r="J68" s="297">
        <v>1</v>
      </c>
      <c r="K68" s="297">
        <v>20</v>
      </c>
      <c r="L68" s="298">
        <f t="shared" ref="L68:L70" si="72">(I68+J68)*K68</f>
        <v>40</v>
      </c>
      <c r="M68" s="299" t="s">
        <v>222</v>
      </c>
      <c r="N68" s="300"/>
      <c r="O68" s="301">
        <f t="shared" ref="O68:O70" si="73">K68*N68</f>
        <v>0</v>
      </c>
      <c r="P68" s="301">
        <f t="shared" ref="P68:P70" si="74">O68*0.22</f>
        <v>0</v>
      </c>
      <c r="Q68" s="301">
        <f t="shared" ref="Q68:Q70" si="75">O68+P68</f>
        <v>0</v>
      </c>
    </row>
    <row r="69" spans="1:18" ht="9.9499999999999993" customHeight="1">
      <c r="B69" s="292" t="s">
        <v>388</v>
      </c>
      <c r="C69" s="293" t="s">
        <v>380</v>
      </c>
      <c r="D69" s="294" t="s">
        <v>541</v>
      </c>
      <c r="E69" s="309" t="s">
        <v>273</v>
      </c>
      <c r="F69" s="295" t="s">
        <v>542</v>
      </c>
      <c r="G69" s="296" t="s">
        <v>212</v>
      </c>
      <c r="H69" s="296" t="s">
        <v>213</v>
      </c>
      <c r="I69" s="297">
        <v>1</v>
      </c>
      <c r="J69" s="297">
        <v>1</v>
      </c>
      <c r="K69" s="297">
        <v>1</v>
      </c>
      <c r="L69" s="298">
        <f t="shared" si="72"/>
        <v>2</v>
      </c>
      <c r="M69" s="299" t="s">
        <v>531</v>
      </c>
      <c r="N69" s="300"/>
      <c r="O69" s="301">
        <f t="shared" si="73"/>
        <v>0</v>
      </c>
      <c r="P69" s="301">
        <f t="shared" si="74"/>
        <v>0</v>
      </c>
      <c r="Q69" s="301">
        <f t="shared" si="75"/>
        <v>0</v>
      </c>
    </row>
    <row r="70" spans="1:18" ht="9.9499999999999993" customHeight="1">
      <c r="B70" s="292" t="s">
        <v>389</v>
      </c>
      <c r="C70" s="293" t="s">
        <v>380</v>
      </c>
      <c r="D70" s="294" t="s">
        <v>541</v>
      </c>
      <c r="E70" s="309" t="s">
        <v>273</v>
      </c>
      <c r="F70" s="295" t="s">
        <v>542</v>
      </c>
      <c r="G70" s="296" t="s">
        <v>212</v>
      </c>
      <c r="H70" s="296" t="s">
        <v>213</v>
      </c>
      <c r="I70" s="297">
        <v>1</v>
      </c>
      <c r="J70" s="297">
        <v>1</v>
      </c>
      <c r="K70" s="297">
        <v>3</v>
      </c>
      <c r="L70" s="298">
        <f t="shared" si="72"/>
        <v>6</v>
      </c>
      <c r="M70" s="299" t="s">
        <v>223</v>
      </c>
      <c r="N70" s="300"/>
      <c r="O70" s="301">
        <f t="shared" si="73"/>
        <v>0</v>
      </c>
      <c r="P70" s="301">
        <f t="shared" si="74"/>
        <v>0</v>
      </c>
      <c r="Q70" s="301">
        <f t="shared" si="75"/>
        <v>0</v>
      </c>
    </row>
    <row r="71" spans="1:18" ht="9.9499999999999993" customHeight="1">
      <c r="B71" s="292" t="s">
        <v>390</v>
      </c>
      <c r="C71" s="293" t="s">
        <v>380</v>
      </c>
      <c r="D71" s="294" t="s">
        <v>541</v>
      </c>
      <c r="E71" s="309" t="s">
        <v>273</v>
      </c>
      <c r="F71" s="295" t="s">
        <v>542</v>
      </c>
      <c r="G71" s="296" t="s">
        <v>212</v>
      </c>
      <c r="H71" s="296" t="s">
        <v>213</v>
      </c>
      <c r="I71" s="297">
        <v>1</v>
      </c>
      <c r="J71" s="297">
        <v>1</v>
      </c>
      <c r="K71" s="297">
        <v>23</v>
      </c>
      <c r="L71" s="298">
        <f t="shared" ref="L71:L75" si="76">(I71+J71)*K71</f>
        <v>46</v>
      </c>
      <c r="M71" s="299" t="s">
        <v>227</v>
      </c>
      <c r="N71" s="300"/>
      <c r="O71" s="301">
        <f t="shared" ref="O71:O75" si="77">K71*N71</f>
        <v>0</v>
      </c>
      <c r="P71" s="301">
        <f t="shared" ref="P71:P75" si="78">O71*0.22</f>
        <v>0</v>
      </c>
      <c r="Q71" s="301">
        <f t="shared" ref="Q71:Q75" si="79">O71+P71</f>
        <v>0</v>
      </c>
    </row>
    <row r="72" spans="1:18" ht="9.9499999999999993" customHeight="1">
      <c r="B72" s="292" t="s">
        <v>391</v>
      </c>
      <c r="C72" s="293" t="s">
        <v>380</v>
      </c>
      <c r="D72" s="294" t="s">
        <v>541</v>
      </c>
      <c r="E72" s="309" t="s">
        <v>273</v>
      </c>
      <c r="F72" s="295" t="s">
        <v>542</v>
      </c>
      <c r="G72" s="296" t="s">
        <v>212</v>
      </c>
      <c r="H72" s="296" t="s">
        <v>213</v>
      </c>
      <c r="I72" s="297">
        <v>1</v>
      </c>
      <c r="J72" s="297">
        <v>1</v>
      </c>
      <c r="K72" s="297">
        <v>1</v>
      </c>
      <c r="L72" s="298">
        <f t="shared" si="76"/>
        <v>2</v>
      </c>
      <c r="M72" s="299" t="s">
        <v>495</v>
      </c>
      <c r="N72" s="300"/>
      <c r="O72" s="301">
        <f t="shared" si="77"/>
        <v>0</v>
      </c>
      <c r="P72" s="301">
        <f t="shared" si="78"/>
        <v>0</v>
      </c>
      <c r="Q72" s="301">
        <f t="shared" si="79"/>
        <v>0</v>
      </c>
    </row>
    <row r="73" spans="1:18" ht="9.9499999999999993" customHeight="1">
      <c r="B73" s="292" t="s">
        <v>392</v>
      </c>
      <c r="C73" s="293" t="s">
        <v>380</v>
      </c>
      <c r="D73" s="294" t="s">
        <v>541</v>
      </c>
      <c r="E73" s="309" t="s">
        <v>273</v>
      </c>
      <c r="F73" s="295" t="s">
        <v>542</v>
      </c>
      <c r="G73" s="296" t="s">
        <v>530</v>
      </c>
      <c r="H73" s="296" t="s">
        <v>232</v>
      </c>
      <c r="I73" s="297">
        <v>76</v>
      </c>
      <c r="J73" s="297">
        <v>0</v>
      </c>
      <c r="K73" s="297">
        <v>1</v>
      </c>
      <c r="L73" s="298">
        <f t="shared" si="76"/>
        <v>76</v>
      </c>
      <c r="M73" s="299" t="s">
        <v>232</v>
      </c>
      <c r="N73" s="300"/>
      <c r="O73" s="301">
        <f t="shared" si="77"/>
        <v>0</v>
      </c>
      <c r="P73" s="301">
        <f t="shared" si="78"/>
        <v>0</v>
      </c>
      <c r="Q73" s="301">
        <f t="shared" si="79"/>
        <v>0</v>
      </c>
    </row>
    <row r="74" spans="1:18" ht="9.9499999999999993" customHeight="1">
      <c r="B74" s="292" t="s">
        <v>393</v>
      </c>
      <c r="C74" s="293" t="s">
        <v>380</v>
      </c>
      <c r="D74" s="294" t="s">
        <v>541</v>
      </c>
      <c r="E74" s="309" t="s">
        <v>273</v>
      </c>
      <c r="F74" s="295" t="s">
        <v>542</v>
      </c>
      <c r="G74" s="296" t="s">
        <v>530</v>
      </c>
      <c r="H74" s="296" t="s">
        <v>232</v>
      </c>
      <c r="I74" s="297">
        <v>17</v>
      </c>
      <c r="J74" s="297">
        <v>0</v>
      </c>
      <c r="K74" s="297"/>
      <c r="L74" s="298">
        <f t="shared" si="76"/>
        <v>0</v>
      </c>
      <c r="M74" s="299" t="s">
        <v>232</v>
      </c>
      <c r="N74" s="300"/>
      <c r="O74" s="301">
        <f t="shared" si="77"/>
        <v>0</v>
      </c>
      <c r="P74" s="301">
        <f t="shared" si="78"/>
        <v>0</v>
      </c>
      <c r="Q74" s="301">
        <f t="shared" si="79"/>
        <v>0</v>
      </c>
    </row>
    <row r="75" spans="1:18" ht="9.9499999999999993" customHeight="1">
      <c r="B75" s="292" t="s">
        <v>394</v>
      </c>
      <c r="C75" s="293" t="s">
        <v>380</v>
      </c>
      <c r="D75" s="294" t="s">
        <v>541</v>
      </c>
      <c r="E75" s="309" t="s">
        <v>273</v>
      </c>
      <c r="F75" s="295" t="s">
        <v>542</v>
      </c>
      <c r="G75" s="296" t="s">
        <v>530</v>
      </c>
      <c r="H75" s="296" t="s">
        <v>232</v>
      </c>
      <c r="I75" s="297">
        <v>43</v>
      </c>
      <c r="J75" s="297">
        <v>0</v>
      </c>
      <c r="K75" s="297"/>
      <c r="L75" s="298">
        <f t="shared" si="76"/>
        <v>0</v>
      </c>
      <c r="M75" s="299" t="s">
        <v>232</v>
      </c>
      <c r="N75" s="300"/>
      <c r="O75" s="301">
        <f t="shared" si="77"/>
        <v>0</v>
      </c>
      <c r="P75" s="301">
        <f t="shared" si="78"/>
        <v>0</v>
      </c>
      <c r="Q75" s="301">
        <f t="shared" si="79"/>
        <v>0</v>
      </c>
    </row>
    <row r="76" spans="1:18" ht="9.9499999999999993" customHeight="1"/>
    <row r="77" spans="1:18" ht="5.0999999999999996" customHeight="1">
      <c r="A77" s="311"/>
      <c r="B77" s="311"/>
      <c r="C77" s="311"/>
      <c r="D77" s="311"/>
      <c r="E77" s="311"/>
      <c r="F77" s="311"/>
      <c r="G77" s="311"/>
      <c r="H77" s="311"/>
      <c r="I77" s="311"/>
      <c r="J77" s="311"/>
      <c r="K77" s="311"/>
      <c r="L77" s="311"/>
      <c r="M77" s="311"/>
      <c r="N77" s="311"/>
      <c r="O77" s="311"/>
      <c r="P77" s="311"/>
      <c r="Q77" s="311"/>
      <c r="R77" s="311"/>
    </row>
    <row r="78" spans="1:18" ht="9.9499999999999993" customHeight="1"/>
    <row r="79" spans="1:18" ht="9.9499999999999993" customHeight="1">
      <c r="B79" s="292" t="s">
        <v>14</v>
      </c>
      <c r="C79" s="293" t="s">
        <v>380</v>
      </c>
      <c r="D79" s="294" t="s">
        <v>724</v>
      </c>
      <c r="E79" s="309" t="s">
        <v>273</v>
      </c>
      <c r="F79" s="295" t="s">
        <v>559</v>
      </c>
      <c r="G79" s="296" t="s">
        <v>212</v>
      </c>
      <c r="H79" s="296" t="s">
        <v>213</v>
      </c>
      <c r="I79" s="297">
        <v>1</v>
      </c>
      <c r="J79" s="297">
        <v>1</v>
      </c>
      <c r="K79" s="297">
        <v>1</v>
      </c>
      <c r="L79" s="298">
        <f t="shared" ref="L79" si="80">(I79+J79)*K79</f>
        <v>2</v>
      </c>
      <c r="M79" s="299" t="s">
        <v>466</v>
      </c>
      <c r="N79" s="300"/>
      <c r="O79" s="301">
        <f t="shared" ref="O79" si="81">K79*N79</f>
        <v>0</v>
      </c>
      <c r="P79" s="301">
        <f t="shared" ref="P79" si="82">O79*0.22</f>
        <v>0</v>
      </c>
      <c r="Q79" s="301">
        <f t="shared" ref="Q79" si="83">O79+P79</f>
        <v>0</v>
      </c>
    </row>
    <row r="80" spans="1:18" ht="9.9499999999999993" customHeight="1"/>
    <row r="81" spans="8:17" ht="9.9499999999999993" customHeight="1">
      <c r="H81" s="397" t="s">
        <v>729</v>
      </c>
      <c r="I81" s="397">
        <f>SUM(I3:I79)</f>
        <v>210</v>
      </c>
      <c r="J81" s="397">
        <f>SUM(J3:J79)</f>
        <v>47</v>
      </c>
      <c r="K81" s="397">
        <f>SUM(K3:K79)</f>
        <v>188</v>
      </c>
      <c r="L81" s="397">
        <f>SUM(L3:L79)</f>
        <v>527</v>
      </c>
      <c r="M81" s="397"/>
      <c r="N81" s="398">
        <f>SUM(N3:N79)</f>
        <v>0</v>
      </c>
      <c r="O81" s="398">
        <f>SUM(O3:O79)</f>
        <v>0</v>
      </c>
      <c r="P81" s="398">
        <f>SUM(P3:P79)</f>
        <v>0</v>
      </c>
      <c r="Q81" s="398">
        <f>SUM(Q3:Q79)</f>
        <v>0</v>
      </c>
    </row>
    <row r="82" spans="8:17" ht="9.9499999999999993" customHeight="1"/>
    <row r="83" spans="8:17" ht="9.9499999999999993" customHeight="1"/>
    <row r="84" spans="8:17" ht="9.9499999999999993" customHeight="1"/>
    <row r="85" spans="8:17" ht="9.9499999999999993" customHeight="1"/>
    <row r="86" spans="8:17" ht="9.9499999999999993" customHeight="1"/>
    <row r="87" spans="8:17" ht="9.9499999999999993" customHeight="1"/>
    <row r="88" spans="8:17" ht="9.9499999999999993" customHeight="1"/>
    <row r="89" spans="8:17" ht="9.9499999999999993" customHeight="1"/>
    <row r="90" spans="8:17" ht="9.9499999999999993" customHeight="1"/>
    <row r="91" spans="8:17" ht="9.9499999999999993" customHeight="1"/>
    <row r="92" spans="8:17" ht="9.9499999999999993" customHeight="1"/>
    <row r="93" spans="8:17" ht="9.9499999999999993" customHeight="1"/>
    <row r="94" spans="8:17" ht="9.9499999999999993" customHeight="1"/>
    <row r="95" spans="8:17" ht="9.9499999999999993" customHeight="1"/>
    <row r="96" spans="8:17"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ht="9.9499999999999993" customHeight="1"/>
    <row r="108" ht="9.9499999999999993" customHeight="1"/>
    <row r="109" ht="9.9499999999999993" customHeight="1"/>
    <row r="110" ht="9.9499999999999993" customHeight="1"/>
    <row r="111" ht="9.9499999999999993" customHeight="1"/>
    <row r="112" ht="9.9499999999999993" customHeight="1"/>
    <row r="113" ht="9.9499999999999993" customHeight="1"/>
    <row r="114" ht="9.9499999999999993" customHeight="1"/>
    <row r="115" ht="9.9499999999999993" customHeight="1"/>
    <row r="116" ht="9.9499999999999993" customHeight="1"/>
    <row r="117" ht="9.9499999999999993" customHeight="1"/>
    <row r="118" ht="9.9499999999999993" customHeight="1"/>
    <row r="119" ht="9.9499999999999993" customHeight="1"/>
    <row r="120" ht="9.9499999999999993" customHeight="1"/>
    <row r="121" ht="9.9499999999999993" customHeight="1"/>
    <row r="122" ht="9.9499999999999993" customHeight="1"/>
    <row r="123" ht="9.9499999999999993" customHeight="1"/>
    <row r="124" ht="9.9499999999999993" customHeight="1"/>
    <row r="125" ht="9.9499999999999993" customHeight="1"/>
    <row r="126" ht="9.9499999999999993" customHeight="1"/>
    <row r="127" ht="9.9499999999999993" customHeight="1"/>
    <row r="128"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ht="9.9499999999999993" customHeight="1"/>
    <row r="146" ht="9.9499999999999993" customHeight="1"/>
    <row r="147" ht="9.9499999999999993" customHeight="1"/>
    <row r="148" ht="9.9499999999999993" customHeight="1"/>
    <row r="149" ht="9.9499999999999993" customHeight="1"/>
    <row r="150" ht="9.9499999999999993" customHeight="1"/>
    <row r="151" ht="9.9499999999999993" customHeight="1"/>
    <row r="152" ht="9.9499999999999993" customHeight="1"/>
    <row r="153" ht="9.9499999999999993" customHeight="1"/>
    <row r="154" ht="9.9499999999999993" customHeight="1"/>
    <row r="155" ht="9.9499999999999993" customHeight="1"/>
    <row r="156" ht="9.9499999999999993" customHeight="1"/>
    <row r="157" ht="9.9499999999999993" customHeight="1"/>
    <row r="158" ht="9.9499999999999993" customHeight="1"/>
    <row r="159" ht="9.9499999999999993" customHeight="1"/>
    <row r="160"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sheetData>
  <sheetProtection algorithmName="SHA-512" hashValue="lPSZrFRo7pbHIi4JIEE1YEEo41qP1acPPp0WMpkZWcURYoRX/Zl5l69/J9Fds69vY1A1WZMFyH0Np51rB7Q/fw==" saltValue="jNEidi+nu2nmU7aNLuQ8OQ==" spinCount="100000" sheet="1" objects="1" scenarios="1"/>
  <mergeCells count="14">
    <mergeCell ref="G1:G2"/>
    <mergeCell ref="B1:B2"/>
    <mergeCell ref="C1:C2"/>
    <mergeCell ref="D1:D2"/>
    <mergeCell ref="E1:E2"/>
    <mergeCell ref="F1:F2"/>
    <mergeCell ref="P1:P2"/>
    <mergeCell ref="Q1:Q2"/>
    <mergeCell ref="H1:J1"/>
    <mergeCell ref="K1:K2"/>
    <mergeCell ref="L1:L2"/>
    <mergeCell ref="M1:M2"/>
    <mergeCell ref="N1:N2"/>
    <mergeCell ref="O1:O2"/>
  </mergeCells>
  <phoneticPr fontId="62" type="noConversion"/>
  <conditionalFormatting sqref="N15 N21 N3">
    <cfRule type="cellIs" dxfId="59" priority="52" operator="greaterThanOrEqual">
      <formula>0.1</formula>
    </cfRule>
  </conditionalFormatting>
  <conditionalFormatting sqref="N15 N21 N3">
    <cfRule type="cellIs" dxfId="58" priority="51" operator="equal">
      <formula>0</formula>
    </cfRule>
  </conditionalFormatting>
  <conditionalFormatting sqref="N14">
    <cfRule type="cellIs" dxfId="57" priority="50" operator="greaterThanOrEqual">
      <formula>0.1</formula>
    </cfRule>
  </conditionalFormatting>
  <conditionalFormatting sqref="N14">
    <cfRule type="cellIs" dxfId="56" priority="49" operator="equal">
      <formula>0</formula>
    </cfRule>
  </conditionalFormatting>
  <conditionalFormatting sqref="N13">
    <cfRule type="cellIs" dxfId="55" priority="48" operator="greaterThanOrEqual">
      <formula>0.1</formula>
    </cfRule>
  </conditionalFormatting>
  <conditionalFormatting sqref="N13">
    <cfRule type="cellIs" dxfId="54" priority="47" operator="equal">
      <formula>0</formula>
    </cfRule>
  </conditionalFormatting>
  <conditionalFormatting sqref="N16">
    <cfRule type="cellIs" dxfId="53" priority="46" operator="greaterThanOrEqual">
      <formula>0.1</formula>
    </cfRule>
  </conditionalFormatting>
  <conditionalFormatting sqref="N16">
    <cfRule type="cellIs" dxfId="52" priority="45" operator="equal">
      <formula>0</formula>
    </cfRule>
  </conditionalFormatting>
  <conditionalFormatting sqref="N20">
    <cfRule type="cellIs" dxfId="51" priority="28" operator="greaterThanOrEqual">
      <formula>0.1</formula>
    </cfRule>
  </conditionalFormatting>
  <conditionalFormatting sqref="N20">
    <cfRule type="cellIs" dxfId="50" priority="27" operator="equal">
      <formula>0</formula>
    </cfRule>
  </conditionalFormatting>
  <conditionalFormatting sqref="N25">
    <cfRule type="cellIs" dxfId="49" priority="24" operator="greaterThanOrEqual">
      <formula>0.1</formula>
    </cfRule>
  </conditionalFormatting>
  <conditionalFormatting sqref="N25">
    <cfRule type="cellIs" dxfId="48" priority="23" operator="equal">
      <formula>0</formula>
    </cfRule>
  </conditionalFormatting>
  <conditionalFormatting sqref="N29:N32">
    <cfRule type="cellIs" dxfId="47" priority="22" operator="greaterThanOrEqual">
      <formula>0.1</formula>
    </cfRule>
  </conditionalFormatting>
  <conditionalFormatting sqref="N29:N32">
    <cfRule type="cellIs" dxfId="46" priority="21" operator="equal">
      <formula>0</formula>
    </cfRule>
  </conditionalFormatting>
  <conditionalFormatting sqref="N3">
    <cfRule type="cellIs" dxfId="45" priority="20" operator="greaterThanOrEqual">
      <formula>0.1</formula>
    </cfRule>
  </conditionalFormatting>
  <conditionalFormatting sqref="N3">
    <cfRule type="cellIs" dxfId="44" priority="19" operator="equal">
      <formula>0</formula>
    </cfRule>
  </conditionalFormatting>
  <conditionalFormatting sqref="N4">
    <cfRule type="cellIs" dxfId="43" priority="18" operator="greaterThanOrEqual">
      <formula>0.1</formula>
    </cfRule>
  </conditionalFormatting>
  <conditionalFormatting sqref="N4">
    <cfRule type="cellIs" dxfId="42" priority="17" operator="equal">
      <formula>0</formula>
    </cfRule>
  </conditionalFormatting>
  <conditionalFormatting sqref="N4">
    <cfRule type="cellIs" dxfId="41" priority="16" operator="greaterThanOrEqual">
      <formula>0.1</formula>
    </cfRule>
  </conditionalFormatting>
  <conditionalFormatting sqref="N4">
    <cfRule type="cellIs" dxfId="40" priority="15" operator="equal">
      <formula>0</formula>
    </cfRule>
  </conditionalFormatting>
  <conditionalFormatting sqref="N5">
    <cfRule type="cellIs" dxfId="39" priority="14" operator="greaterThanOrEqual">
      <formula>0.1</formula>
    </cfRule>
  </conditionalFormatting>
  <conditionalFormatting sqref="N5">
    <cfRule type="cellIs" dxfId="38" priority="13" operator="equal">
      <formula>0</formula>
    </cfRule>
  </conditionalFormatting>
  <conditionalFormatting sqref="N5">
    <cfRule type="cellIs" dxfId="37" priority="12" operator="greaterThanOrEqual">
      <formula>0.1</formula>
    </cfRule>
  </conditionalFormatting>
  <conditionalFormatting sqref="N5">
    <cfRule type="cellIs" dxfId="36" priority="11" operator="equal">
      <formula>0</formula>
    </cfRule>
  </conditionalFormatting>
  <conditionalFormatting sqref="N36:N42">
    <cfRule type="cellIs" dxfId="35" priority="10" operator="greaterThanOrEqual">
      <formula>0.1</formula>
    </cfRule>
  </conditionalFormatting>
  <conditionalFormatting sqref="N36:N42">
    <cfRule type="cellIs" dxfId="34" priority="9" operator="equal">
      <formula>0</formula>
    </cfRule>
  </conditionalFormatting>
  <conditionalFormatting sqref="N46:N51">
    <cfRule type="cellIs" dxfId="33" priority="8" operator="greaterThanOrEqual">
      <formula>0.1</formula>
    </cfRule>
  </conditionalFormatting>
  <conditionalFormatting sqref="N46:N51">
    <cfRule type="cellIs" dxfId="32" priority="7" operator="equal">
      <formula>0</formula>
    </cfRule>
  </conditionalFormatting>
  <conditionalFormatting sqref="N55:N75">
    <cfRule type="cellIs" dxfId="31" priority="6" operator="greaterThanOrEqual">
      <formula>0.1</formula>
    </cfRule>
  </conditionalFormatting>
  <conditionalFormatting sqref="N55:N75">
    <cfRule type="cellIs" dxfId="30" priority="5" operator="equal">
      <formula>0</formula>
    </cfRule>
  </conditionalFormatting>
  <conditionalFormatting sqref="N79">
    <cfRule type="cellIs" dxfId="29" priority="4" operator="greaterThanOrEqual">
      <formula>0.1</formula>
    </cfRule>
  </conditionalFormatting>
  <conditionalFormatting sqref="N79">
    <cfRule type="cellIs" dxfId="28" priority="3" operator="equal">
      <formula>0</formula>
    </cfRule>
  </conditionalFormatting>
  <conditionalFormatting sqref="N9">
    <cfRule type="cellIs" dxfId="27" priority="2" operator="greaterThanOrEqual">
      <formula>0.1</formula>
    </cfRule>
  </conditionalFormatting>
  <conditionalFormatting sqref="N9">
    <cfRule type="cellIs" dxfId="26" priority="1" operator="equal">
      <formula>0</formula>
    </cfRule>
  </conditionalFormatting>
  <pageMargins left="0.7" right="0.7" top="0.75" bottom="0.75" header="0.3" footer="0.3"/>
  <pageSetup paperSize="9" scale="3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S150"/>
  <sheetViews>
    <sheetView view="pageBreakPreview" zoomScale="90" zoomScaleNormal="90" zoomScaleSheetLayoutView="90" workbookViewId="0">
      <pane ySplit="1" topLeftCell="A2" activePane="bottomLeft" state="frozen"/>
      <selection pane="bottomLeft" activeCell="L19" sqref="L19:R19"/>
    </sheetView>
  </sheetViews>
  <sheetFormatPr defaultRowHeight="15"/>
  <cols>
    <col min="1" max="1" width="3.140625" customWidth="1"/>
    <col min="2" max="2" width="7" customWidth="1"/>
    <col min="3" max="3" width="9.5703125" customWidth="1"/>
    <col min="4" max="4" width="25.28515625" customWidth="1"/>
    <col min="5" max="5" width="30.7109375" customWidth="1"/>
    <col min="6" max="6" width="33.42578125" customWidth="1"/>
    <col min="7" max="7" width="24.42578125" customWidth="1"/>
    <col min="8" max="8" width="19" customWidth="1"/>
    <col min="9" max="9" width="10.140625" customWidth="1"/>
    <col min="10" max="10" width="9.7109375" customWidth="1"/>
    <col min="11" max="11" width="8.7109375" customWidth="1"/>
    <col min="12" max="12" width="17.85546875" customWidth="1"/>
    <col min="13" max="13" width="9.28515625" customWidth="1"/>
    <col min="14" max="14" width="9.7109375" customWidth="1"/>
    <col min="15" max="15" width="8.42578125" customWidth="1"/>
    <col min="19" max="19" width="5.5703125" customWidth="1"/>
  </cols>
  <sheetData>
    <row r="1" spans="1:19" ht="50.1" customHeight="1">
      <c r="A1" s="305"/>
      <c r="B1" s="306" t="s">
        <v>249</v>
      </c>
      <c r="C1" s="302" t="s">
        <v>250</v>
      </c>
      <c r="D1" s="302" t="s">
        <v>251</v>
      </c>
      <c r="E1" s="302" t="s">
        <v>252</v>
      </c>
      <c r="F1" s="302" t="s">
        <v>253</v>
      </c>
      <c r="G1" s="302" t="s">
        <v>277</v>
      </c>
      <c r="H1" s="303" t="s">
        <v>278</v>
      </c>
      <c r="I1" s="303" t="s">
        <v>279</v>
      </c>
      <c r="J1" s="303" t="s">
        <v>280</v>
      </c>
      <c r="K1" s="303" t="s">
        <v>281</v>
      </c>
      <c r="L1" s="303" t="s">
        <v>282</v>
      </c>
      <c r="M1" s="302" t="s">
        <v>256</v>
      </c>
      <c r="N1" s="302" t="s">
        <v>283</v>
      </c>
      <c r="O1" s="304" t="s">
        <v>259</v>
      </c>
      <c r="P1" s="304" t="s">
        <v>260</v>
      </c>
      <c r="Q1" s="304" t="s">
        <v>261</v>
      </c>
      <c r="R1" s="307" t="s">
        <v>262</v>
      </c>
      <c r="S1" s="308"/>
    </row>
    <row r="2" spans="1:19" ht="9.9499999999999993" customHeight="1">
      <c r="B2" s="292" t="s">
        <v>14</v>
      </c>
      <c r="C2" s="293" t="s">
        <v>271</v>
      </c>
      <c r="D2" s="294" t="s">
        <v>272</v>
      </c>
      <c r="E2" s="309" t="s">
        <v>273</v>
      </c>
      <c r="F2" s="295" t="s">
        <v>274</v>
      </c>
      <c r="G2" s="296" t="s">
        <v>230</v>
      </c>
      <c r="H2" s="296" t="s">
        <v>284</v>
      </c>
      <c r="I2" s="296" t="s">
        <v>270</v>
      </c>
      <c r="J2" s="296" t="s">
        <v>270</v>
      </c>
      <c r="K2" s="296" t="s">
        <v>270</v>
      </c>
      <c r="L2" s="296" t="s">
        <v>285</v>
      </c>
      <c r="M2" s="298">
        <v>1</v>
      </c>
      <c r="N2" s="299" t="s">
        <v>286</v>
      </c>
      <c r="O2" s="300"/>
      <c r="P2" s="301">
        <f>M2*O2</f>
        <v>0</v>
      </c>
      <c r="Q2" s="301">
        <f>P2*0.22</f>
        <v>0</v>
      </c>
      <c r="R2" s="301">
        <f t="shared" ref="R2" si="0">P2+Q2</f>
        <v>0</v>
      </c>
    </row>
    <row r="3" spans="1:19" ht="9.9499999999999993" customHeight="1">
      <c r="I3" s="391"/>
      <c r="J3" s="391"/>
      <c r="K3" s="391"/>
      <c r="L3" s="391"/>
    </row>
    <row r="4" spans="1:19" ht="5.0999999999999996" customHeight="1">
      <c r="A4" s="311"/>
      <c r="B4" s="311"/>
      <c r="C4" s="311"/>
      <c r="D4" s="311"/>
      <c r="E4" s="311"/>
      <c r="F4" s="311"/>
      <c r="G4" s="311"/>
      <c r="H4" s="311"/>
      <c r="I4" s="390"/>
      <c r="J4" s="390"/>
      <c r="K4" s="390"/>
      <c r="L4" s="390"/>
      <c r="M4" s="311"/>
      <c r="N4" s="311"/>
      <c r="O4" s="311"/>
      <c r="P4" s="311"/>
      <c r="Q4" s="311"/>
      <c r="R4" s="311"/>
      <c r="S4" s="311"/>
    </row>
    <row r="5" spans="1:19" ht="9.9499999999999993" customHeight="1">
      <c r="I5" s="391"/>
      <c r="J5" s="391"/>
      <c r="K5" s="391"/>
      <c r="L5" s="391"/>
    </row>
    <row r="6" spans="1:19" ht="9.9499999999999993" customHeight="1">
      <c r="B6" s="292" t="s">
        <v>14</v>
      </c>
      <c r="C6" s="293" t="s">
        <v>380</v>
      </c>
      <c r="D6" s="294" t="s">
        <v>541</v>
      </c>
      <c r="E6" s="309" t="s">
        <v>273</v>
      </c>
      <c r="F6" s="295" t="s">
        <v>542</v>
      </c>
      <c r="G6" s="296" t="s">
        <v>545</v>
      </c>
      <c r="H6" s="296" t="s">
        <v>546</v>
      </c>
      <c r="I6" s="296" t="s">
        <v>270</v>
      </c>
      <c r="J6" s="296" t="s">
        <v>270</v>
      </c>
      <c r="K6" s="296" t="s">
        <v>270</v>
      </c>
      <c r="L6" s="296" t="s">
        <v>270</v>
      </c>
      <c r="M6" s="298">
        <v>1</v>
      </c>
      <c r="N6" s="299" t="s">
        <v>270</v>
      </c>
      <c r="O6" s="300"/>
      <c r="P6" s="301">
        <f>M6*O6</f>
        <v>0</v>
      </c>
      <c r="Q6" s="301">
        <f>P6*0.22</f>
        <v>0</v>
      </c>
      <c r="R6" s="301">
        <f t="shared" ref="R6" si="1">P6+Q6</f>
        <v>0</v>
      </c>
    </row>
    <row r="7" spans="1:19" ht="9.9499999999999993" customHeight="1">
      <c r="B7" s="292" t="s">
        <v>17</v>
      </c>
      <c r="C7" s="293" t="s">
        <v>380</v>
      </c>
      <c r="D7" s="294" t="s">
        <v>541</v>
      </c>
      <c r="E7" s="309" t="s">
        <v>273</v>
      </c>
      <c r="F7" s="295" t="s">
        <v>542</v>
      </c>
      <c r="G7" s="296" t="s">
        <v>548</v>
      </c>
      <c r="H7" s="296" t="s">
        <v>549</v>
      </c>
      <c r="I7" s="296" t="s">
        <v>270</v>
      </c>
      <c r="J7" s="296" t="s">
        <v>270</v>
      </c>
      <c r="K7" s="296" t="s">
        <v>270</v>
      </c>
      <c r="L7" s="296" t="s">
        <v>270</v>
      </c>
      <c r="M7" s="298">
        <v>1</v>
      </c>
      <c r="N7" s="299" t="s">
        <v>332</v>
      </c>
      <c r="O7" s="300"/>
      <c r="P7" s="301">
        <f t="shared" ref="P7:P9" si="2">M7*O7</f>
        <v>0</v>
      </c>
      <c r="Q7" s="301">
        <f t="shared" ref="Q7:Q12" si="3">P7*0.22</f>
        <v>0</v>
      </c>
      <c r="R7" s="301">
        <f t="shared" ref="R7:R9" si="4">P7+Q7</f>
        <v>0</v>
      </c>
    </row>
    <row r="8" spans="1:19" ht="9.9499999999999993" customHeight="1">
      <c r="B8" s="292" t="s">
        <v>243</v>
      </c>
      <c r="C8" s="293" t="s">
        <v>380</v>
      </c>
      <c r="D8" s="294" t="s">
        <v>541</v>
      </c>
      <c r="E8" s="309" t="s">
        <v>273</v>
      </c>
      <c r="F8" s="295" t="s">
        <v>542</v>
      </c>
      <c r="G8" s="296" t="s">
        <v>548</v>
      </c>
      <c r="H8" s="296" t="s">
        <v>550</v>
      </c>
      <c r="I8" s="296" t="s">
        <v>270</v>
      </c>
      <c r="J8" s="296" t="s">
        <v>270</v>
      </c>
      <c r="K8" s="296" t="s">
        <v>270</v>
      </c>
      <c r="L8" s="296" t="s">
        <v>270</v>
      </c>
      <c r="M8" s="298">
        <v>1</v>
      </c>
      <c r="N8" s="299" t="s">
        <v>270</v>
      </c>
      <c r="O8" s="300"/>
      <c r="P8" s="301">
        <f t="shared" si="2"/>
        <v>0</v>
      </c>
      <c r="Q8" s="301">
        <f t="shared" si="3"/>
        <v>0</v>
      </c>
      <c r="R8" s="301">
        <f t="shared" si="4"/>
        <v>0</v>
      </c>
    </row>
    <row r="9" spans="1:19" ht="9.9499999999999993" customHeight="1">
      <c r="B9" s="292" t="s">
        <v>244</v>
      </c>
      <c r="C9" s="293" t="s">
        <v>380</v>
      </c>
      <c r="D9" s="294" t="s">
        <v>541</v>
      </c>
      <c r="E9" s="309" t="s">
        <v>273</v>
      </c>
      <c r="F9" s="295" t="s">
        <v>542</v>
      </c>
      <c r="G9" s="296" t="s">
        <v>545</v>
      </c>
      <c r="H9" s="296" t="s">
        <v>552</v>
      </c>
      <c r="I9" s="296" t="s">
        <v>270</v>
      </c>
      <c r="J9" s="296" t="s">
        <v>270</v>
      </c>
      <c r="K9" s="296" t="s">
        <v>270</v>
      </c>
      <c r="L9" s="296" t="s">
        <v>270</v>
      </c>
      <c r="M9" s="298">
        <v>7</v>
      </c>
      <c r="N9" s="299" t="s">
        <v>553</v>
      </c>
      <c r="O9" s="300"/>
      <c r="P9" s="301">
        <f t="shared" si="2"/>
        <v>0</v>
      </c>
      <c r="Q9" s="301">
        <f t="shared" si="3"/>
        <v>0</v>
      </c>
      <c r="R9" s="301">
        <f t="shared" si="4"/>
        <v>0</v>
      </c>
    </row>
    <row r="10" spans="1:19" ht="9.9499999999999993" customHeight="1">
      <c r="B10" s="292" t="s">
        <v>245</v>
      </c>
      <c r="C10" s="293" t="s">
        <v>380</v>
      </c>
      <c r="D10" s="294" t="s">
        <v>541</v>
      </c>
      <c r="E10" s="309" t="s">
        <v>273</v>
      </c>
      <c r="F10" s="295" t="s">
        <v>542</v>
      </c>
      <c r="G10" s="296" t="s">
        <v>545</v>
      </c>
      <c r="H10" s="296" t="s">
        <v>554</v>
      </c>
      <c r="I10" s="296" t="s">
        <v>270</v>
      </c>
      <c r="J10" s="296" t="s">
        <v>270</v>
      </c>
      <c r="K10" s="296" t="s">
        <v>270</v>
      </c>
      <c r="L10" s="296" t="s">
        <v>270</v>
      </c>
      <c r="M10" s="298">
        <v>1</v>
      </c>
      <c r="N10" s="299" t="s">
        <v>555</v>
      </c>
      <c r="O10" s="300"/>
      <c r="P10" s="301">
        <f t="shared" ref="P10:P12" si="5">M10*O10</f>
        <v>0</v>
      </c>
      <c r="Q10" s="301">
        <f t="shared" si="3"/>
        <v>0</v>
      </c>
      <c r="R10" s="301">
        <f t="shared" ref="R10:R12" si="6">P10+Q10</f>
        <v>0</v>
      </c>
    </row>
    <row r="11" spans="1:19" ht="9.9499999999999993" customHeight="1">
      <c r="B11" s="292" t="s">
        <v>246</v>
      </c>
      <c r="C11" s="293" t="s">
        <v>380</v>
      </c>
      <c r="D11" s="294" t="s">
        <v>541</v>
      </c>
      <c r="E11" s="309" t="s">
        <v>273</v>
      </c>
      <c r="F11" s="295" t="s">
        <v>542</v>
      </c>
      <c r="G11" s="296" t="s">
        <v>229</v>
      </c>
      <c r="H11" s="296" t="s">
        <v>560</v>
      </c>
      <c r="I11" s="296" t="s">
        <v>270</v>
      </c>
      <c r="J11" s="296" t="s">
        <v>270</v>
      </c>
      <c r="K11" s="296" t="s">
        <v>270</v>
      </c>
      <c r="L11" s="296" t="s">
        <v>270</v>
      </c>
      <c r="M11" s="298">
        <v>1</v>
      </c>
      <c r="N11" s="299" t="s">
        <v>558</v>
      </c>
      <c r="O11" s="300"/>
      <c r="P11" s="301">
        <f t="shared" si="5"/>
        <v>0</v>
      </c>
      <c r="Q11" s="301">
        <f t="shared" si="3"/>
        <v>0</v>
      </c>
      <c r="R11" s="301">
        <f t="shared" si="6"/>
        <v>0</v>
      </c>
    </row>
    <row r="12" spans="1:19" ht="9.9499999999999993" customHeight="1">
      <c r="B12" s="292" t="s">
        <v>247</v>
      </c>
      <c r="C12" s="293" t="s">
        <v>380</v>
      </c>
      <c r="D12" s="294" t="s">
        <v>541</v>
      </c>
      <c r="E12" s="309" t="s">
        <v>273</v>
      </c>
      <c r="F12" s="295" t="s">
        <v>542</v>
      </c>
      <c r="G12" s="296" t="s">
        <v>229</v>
      </c>
      <c r="H12" s="296" t="s">
        <v>561</v>
      </c>
      <c r="I12" s="296" t="s">
        <v>270</v>
      </c>
      <c r="J12" s="296" t="s">
        <v>270</v>
      </c>
      <c r="K12" s="296" t="s">
        <v>270</v>
      </c>
      <c r="L12" s="296" t="s">
        <v>270</v>
      </c>
      <c r="M12" s="298">
        <v>1</v>
      </c>
      <c r="N12" s="299" t="s">
        <v>216</v>
      </c>
      <c r="O12" s="300"/>
      <c r="P12" s="301">
        <f t="shared" si="5"/>
        <v>0</v>
      </c>
      <c r="Q12" s="301">
        <f t="shared" si="3"/>
        <v>0</v>
      </c>
      <c r="R12" s="301">
        <f t="shared" si="6"/>
        <v>0</v>
      </c>
    </row>
    <row r="13" spans="1:19" ht="9.9499999999999993" customHeight="1">
      <c r="I13" s="391"/>
      <c r="J13" s="391"/>
      <c r="K13" s="391"/>
      <c r="L13" s="391"/>
    </row>
    <row r="14" spans="1:19" ht="5.0999999999999996" customHeight="1">
      <c r="A14" s="311"/>
      <c r="B14" s="311"/>
      <c r="C14" s="311"/>
      <c r="D14" s="311"/>
      <c r="E14" s="311"/>
      <c r="F14" s="311"/>
      <c r="G14" s="311"/>
      <c r="H14" s="311"/>
      <c r="I14" s="390"/>
      <c r="J14" s="390"/>
      <c r="K14" s="390"/>
      <c r="L14" s="390"/>
      <c r="M14" s="311"/>
      <c r="N14" s="311"/>
      <c r="O14" s="311"/>
      <c r="P14" s="311"/>
      <c r="Q14" s="311"/>
      <c r="R14" s="311"/>
      <c r="S14" s="311"/>
    </row>
    <row r="15" spans="1:19" ht="9.9499999999999993" customHeight="1">
      <c r="I15" s="391"/>
      <c r="J15" s="391"/>
      <c r="K15" s="391"/>
      <c r="L15" s="391"/>
    </row>
    <row r="16" spans="1:19" ht="9.9499999999999993" customHeight="1">
      <c r="B16" s="292" t="s">
        <v>14</v>
      </c>
      <c r="C16" s="293" t="s">
        <v>380</v>
      </c>
      <c r="D16" s="294" t="s">
        <v>723</v>
      </c>
      <c r="E16" s="309" t="s">
        <v>273</v>
      </c>
      <c r="F16" s="295" t="s">
        <v>540</v>
      </c>
      <c r="G16" s="296" t="s">
        <v>230</v>
      </c>
      <c r="H16" s="296" t="s">
        <v>232</v>
      </c>
      <c r="I16" s="296" t="s">
        <v>270</v>
      </c>
      <c r="J16" s="296" t="s">
        <v>270</v>
      </c>
      <c r="K16" s="296" t="s">
        <v>270</v>
      </c>
      <c r="L16" s="296" t="s">
        <v>270</v>
      </c>
      <c r="M16" s="298">
        <v>1</v>
      </c>
      <c r="N16" s="299" t="s">
        <v>547</v>
      </c>
      <c r="O16" s="300"/>
      <c r="P16" s="301">
        <f>M16*O16</f>
        <v>0</v>
      </c>
      <c r="Q16" s="301">
        <f>P16*0.22</f>
        <v>0</v>
      </c>
      <c r="R16" s="301">
        <f t="shared" ref="R16" si="7">P16+Q16</f>
        <v>0</v>
      </c>
    </row>
    <row r="17" spans="2:18" ht="9.9499999999999993" customHeight="1">
      <c r="B17" s="292" t="s">
        <v>17</v>
      </c>
      <c r="C17" s="293" t="s">
        <v>380</v>
      </c>
      <c r="D17" s="294" t="s">
        <v>723</v>
      </c>
      <c r="E17" s="309" t="s">
        <v>273</v>
      </c>
      <c r="F17" s="295" t="s">
        <v>540</v>
      </c>
      <c r="G17" s="296" t="s">
        <v>230</v>
      </c>
      <c r="H17" s="296" t="s">
        <v>556</v>
      </c>
      <c r="I17" s="296">
        <v>72</v>
      </c>
      <c r="J17" s="296" t="s">
        <v>270</v>
      </c>
      <c r="K17" s="296" t="s">
        <v>270</v>
      </c>
      <c r="L17" s="296" t="s">
        <v>270</v>
      </c>
      <c r="M17" s="298">
        <v>2</v>
      </c>
      <c r="N17" s="299" t="s">
        <v>557</v>
      </c>
      <c r="O17" s="300"/>
      <c r="P17" s="301">
        <f t="shared" ref="P17" si="8">M17*O17</f>
        <v>0</v>
      </c>
      <c r="Q17" s="301">
        <f t="shared" ref="Q17" si="9">P17*0.22</f>
        <v>0</v>
      </c>
      <c r="R17" s="301">
        <f t="shared" ref="R17" si="10">P17+Q17</f>
        <v>0</v>
      </c>
    </row>
    <row r="18" spans="2:18" ht="9.9499999999999993" customHeight="1"/>
    <row r="19" spans="2:18" ht="9.9499999999999993" customHeight="1">
      <c r="L19" s="397" t="s">
        <v>729</v>
      </c>
      <c r="M19" s="397">
        <f>SUM(M2:M17)</f>
        <v>17</v>
      </c>
      <c r="N19" s="398"/>
      <c r="O19" s="398">
        <f>SUM(O2:O17)</f>
        <v>0</v>
      </c>
      <c r="P19" s="398">
        <f>SUM(P2:P17)</f>
        <v>0</v>
      </c>
      <c r="Q19" s="398">
        <f>SUM(Q2:Q17)</f>
        <v>0</v>
      </c>
      <c r="R19" s="398">
        <f>SUM(R2:R17)</f>
        <v>0</v>
      </c>
    </row>
    <row r="20" spans="2:18" ht="9.9499999999999993" customHeight="1"/>
    <row r="21" spans="2:18" ht="9.9499999999999993" customHeight="1"/>
    <row r="22" spans="2:18" ht="9.9499999999999993" customHeight="1"/>
    <row r="23" spans="2:18" ht="9.9499999999999993" customHeight="1"/>
    <row r="24" spans="2:18" ht="9.9499999999999993" customHeight="1"/>
    <row r="25" spans="2:18" ht="9.9499999999999993" customHeight="1"/>
    <row r="26" spans="2:18" ht="9.9499999999999993" customHeight="1"/>
    <row r="27" spans="2:18" ht="9.9499999999999993" customHeight="1"/>
    <row r="28" spans="2:18" ht="9.9499999999999993" customHeight="1"/>
    <row r="29" spans="2:18" ht="9.9499999999999993" customHeight="1"/>
    <row r="30" spans="2:18" ht="9.9499999999999993" customHeight="1"/>
    <row r="31" spans="2:18" ht="9.9499999999999993" customHeight="1"/>
    <row r="32" spans="2:18" ht="9.9499999999999993" customHeight="1"/>
    <row r="33" ht="9.9499999999999993" customHeight="1"/>
    <row r="34" ht="9.9499999999999993" customHeight="1"/>
    <row r="35" ht="9.9499999999999993" customHeight="1"/>
    <row r="36" ht="9.9499999999999993" customHeight="1"/>
    <row r="37" ht="9.9499999999999993" customHeight="1"/>
    <row r="38" ht="9.9499999999999993" customHeight="1"/>
    <row r="39" ht="9.9499999999999993" customHeight="1"/>
    <row r="40" ht="9.9499999999999993" customHeight="1"/>
    <row r="41" ht="9.9499999999999993" customHeight="1"/>
    <row r="42" ht="9.9499999999999993" customHeight="1"/>
    <row r="43" ht="9.9499999999999993" customHeight="1"/>
    <row r="44" ht="9.9499999999999993" customHeight="1"/>
    <row r="45" ht="9.9499999999999993" customHeight="1"/>
    <row r="46" ht="9.9499999999999993" customHeight="1"/>
    <row r="47" ht="9.9499999999999993" customHeight="1"/>
    <row r="48" ht="9.9499999999999993" customHeight="1"/>
    <row r="49" ht="9.9499999999999993" customHeight="1"/>
    <row r="50" ht="9.9499999999999993" customHeight="1"/>
    <row r="51" ht="9.9499999999999993" customHeight="1"/>
    <row r="52" ht="9.9499999999999993" customHeight="1"/>
    <row r="53" ht="9.9499999999999993" customHeight="1"/>
    <row r="54" ht="9.9499999999999993" customHeight="1"/>
    <row r="55" ht="9.9499999999999993" customHeight="1"/>
    <row r="56" ht="9.9499999999999993" customHeight="1"/>
    <row r="57" ht="9.9499999999999993" customHeight="1"/>
    <row r="58" ht="9.9499999999999993" customHeight="1"/>
    <row r="59" ht="9.9499999999999993" customHeight="1"/>
    <row r="60" ht="9.9499999999999993" customHeight="1"/>
    <row r="61" ht="9.9499999999999993" customHeight="1"/>
    <row r="62" ht="9.9499999999999993" customHeight="1"/>
    <row r="63" ht="9.9499999999999993" customHeight="1"/>
    <row r="64" ht="9.9499999999999993" customHeight="1"/>
    <row r="65" ht="9.9499999999999993" customHeight="1"/>
    <row r="66" ht="9.9499999999999993" customHeight="1"/>
    <row r="67" ht="9.9499999999999993" customHeight="1"/>
    <row r="68" ht="9.9499999999999993" customHeight="1"/>
    <row r="69" ht="9.9499999999999993" customHeight="1"/>
    <row r="70" ht="9.9499999999999993" customHeight="1"/>
    <row r="71" ht="9.9499999999999993" customHeight="1"/>
    <row r="72" ht="9.9499999999999993" customHeight="1"/>
    <row r="73" ht="9.9499999999999993" customHeight="1"/>
    <row r="74" ht="9.9499999999999993" customHeight="1"/>
    <row r="75" ht="9.9499999999999993" customHeight="1"/>
    <row r="76" ht="9.9499999999999993" customHeight="1"/>
    <row r="77" ht="9.9499999999999993" customHeight="1"/>
    <row r="78" ht="9.9499999999999993" customHeight="1"/>
    <row r="79" ht="9.9499999999999993" customHeight="1"/>
    <row r="80" ht="9.9499999999999993" customHeight="1"/>
    <row r="81" ht="9.9499999999999993" customHeight="1"/>
    <row r="82" ht="9.9499999999999993" customHeight="1"/>
    <row r="83" ht="9.9499999999999993" customHeight="1"/>
    <row r="84" ht="9.9499999999999993" customHeight="1"/>
    <row r="85" ht="9.9499999999999993" customHeight="1"/>
    <row r="86" ht="9.9499999999999993" customHeight="1"/>
    <row r="87" ht="9.9499999999999993" customHeight="1"/>
    <row r="88" ht="9.9499999999999993" customHeight="1"/>
    <row r="89" ht="9.9499999999999993" customHeight="1"/>
    <row r="90" ht="9.9499999999999993" customHeight="1"/>
    <row r="91" ht="9.9499999999999993" customHeight="1"/>
    <row r="92" ht="9.9499999999999993" customHeight="1"/>
    <row r="93" ht="9.9499999999999993" customHeight="1"/>
    <row r="94" ht="9.9499999999999993" customHeight="1"/>
    <row r="95" ht="9.9499999999999993" customHeight="1"/>
    <row r="96"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ht="9.9499999999999993" customHeight="1"/>
    <row r="108" ht="9.9499999999999993" customHeight="1"/>
    <row r="109" ht="9.9499999999999993" customHeight="1"/>
    <row r="110" ht="9.9499999999999993" customHeight="1"/>
    <row r="111" ht="9.9499999999999993" customHeight="1"/>
    <row r="112" ht="9.9499999999999993" customHeight="1"/>
    <row r="113" ht="9.9499999999999993" customHeight="1"/>
    <row r="114" ht="9.9499999999999993" customHeight="1"/>
    <row r="115" ht="9.9499999999999993" customHeight="1"/>
    <row r="116" ht="9.9499999999999993" customHeight="1"/>
    <row r="117" ht="9.9499999999999993" customHeight="1"/>
    <row r="118" ht="9.9499999999999993" customHeight="1"/>
    <row r="119" ht="9.9499999999999993" customHeight="1"/>
    <row r="120" ht="9.9499999999999993" customHeight="1"/>
    <row r="121" ht="9.9499999999999993" customHeight="1"/>
    <row r="122" ht="9.9499999999999993" customHeight="1"/>
    <row r="123" ht="9.9499999999999993" customHeight="1"/>
    <row r="124" ht="9.9499999999999993" customHeight="1"/>
    <row r="125" ht="9.9499999999999993" customHeight="1"/>
    <row r="126" ht="9.9499999999999993" customHeight="1"/>
    <row r="127" ht="9.9499999999999993" customHeight="1"/>
    <row r="128"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ht="9.9499999999999993" customHeight="1"/>
    <row r="146" ht="9.9499999999999993" customHeight="1"/>
    <row r="147" ht="9.9499999999999993" customHeight="1"/>
    <row r="148" ht="9.9499999999999993" customHeight="1"/>
    <row r="149" ht="9.9499999999999993" customHeight="1"/>
    <row r="150" ht="9.9499999999999993" customHeight="1"/>
  </sheetData>
  <sheetProtection algorithmName="SHA-512" hashValue="OhaQ0yMqe7//267HWTW/FkwUEsTxERzgl/jfrKdw5vnV+zM5RDIJm1Q8IRRIJ04fpPMtP7onrGjTqiyCl7Ymyw==" saltValue="pDubNLKGOljvXcmDrDg2ow==" spinCount="100000" sheet="1" objects="1" scenarios="1"/>
  <phoneticPr fontId="62" type="noConversion"/>
  <conditionalFormatting sqref="O2">
    <cfRule type="cellIs" dxfId="25" priority="10" operator="greaterThanOrEqual">
      <formula>0.1</formula>
    </cfRule>
  </conditionalFormatting>
  <conditionalFormatting sqref="O2">
    <cfRule type="cellIs" dxfId="24" priority="9" operator="equal">
      <formula>0</formula>
    </cfRule>
  </conditionalFormatting>
  <conditionalFormatting sqref="O6:O12">
    <cfRule type="cellIs" dxfId="23" priority="6" operator="greaterThanOrEqual">
      <formula>0.1</formula>
    </cfRule>
  </conditionalFormatting>
  <conditionalFormatting sqref="O6:O12">
    <cfRule type="cellIs" dxfId="22" priority="5" operator="equal">
      <formula>0</formula>
    </cfRule>
  </conditionalFormatting>
  <conditionalFormatting sqref="O16:O17">
    <cfRule type="cellIs" dxfId="21" priority="4" operator="greaterThanOrEqual">
      <formula>0.1</formula>
    </cfRule>
  </conditionalFormatting>
  <conditionalFormatting sqref="O16:O17">
    <cfRule type="cellIs" dxfId="20" priority="3" operator="equal">
      <formula>0</formula>
    </cfRule>
  </conditionalFormatting>
  <pageMargins left="0.7" right="0.7" top="0.75" bottom="0.75" header="0.3" footer="0.3"/>
  <pageSetup paperSize="9" scale="3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BCD3C-4A6D-41F6-929D-7992B89529C8}">
  <sheetPr>
    <tabColor rgb="FFFFFF00"/>
  </sheetPr>
  <dimension ref="A1:N91"/>
  <sheetViews>
    <sheetView tabSelected="1" view="pageBreakPreview" zoomScale="90" zoomScaleNormal="90" zoomScaleSheetLayoutView="90" workbookViewId="0">
      <pane ySplit="1" topLeftCell="A2" activePane="bottomLeft" state="frozen"/>
      <selection pane="bottomLeft" activeCell="G100" sqref="G100"/>
    </sheetView>
  </sheetViews>
  <sheetFormatPr defaultRowHeight="15"/>
  <cols>
    <col min="1" max="1" width="4.140625" customWidth="1"/>
    <col min="2" max="2" width="6" customWidth="1"/>
    <col min="3" max="3" width="8.140625" customWidth="1"/>
    <col min="4" max="4" width="36.42578125" customWidth="1"/>
    <col min="5" max="5" width="27.42578125" customWidth="1"/>
    <col min="6" max="6" width="42.42578125" customWidth="1"/>
    <col min="7" max="7" width="24.85546875" customWidth="1"/>
    <col min="8" max="8" width="20" customWidth="1"/>
    <col min="9" max="9" width="13.140625" customWidth="1"/>
    <col min="10" max="10" width="13" customWidth="1"/>
    <col min="11" max="11" width="15" customWidth="1"/>
    <col min="12" max="12" width="25" customWidth="1"/>
  </cols>
  <sheetData>
    <row r="1" spans="1:14" ht="48" customHeight="1">
      <c r="B1" s="306" t="s">
        <v>249</v>
      </c>
      <c r="C1" s="350" t="s">
        <v>250</v>
      </c>
      <c r="D1" s="350" t="s">
        <v>251</v>
      </c>
      <c r="E1" s="350" t="s">
        <v>252</v>
      </c>
      <c r="F1" s="350" t="s">
        <v>253</v>
      </c>
      <c r="G1" s="350" t="s">
        <v>581</v>
      </c>
      <c r="H1" s="349" t="s">
        <v>695</v>
      </c>
      <c r="I1" s="350" t="s">
        <v>256</v>
      </c>
      <c r="J1" s="348" t="s">
        <v>259</v>
      </c>
      <c r="K1" s="348" t="s">
        <v>260</v>
      </c>
      <c r="L1" s="348" t="s">
        <v>261</v>
      </c>
      <c r="M1" s="307" t="s">
        <v>262</v>
      </c>
    </row>
    <row r="2" spans="1:14" ht="9.9499999999999993" customHeight="1">
      <c r="B2" s="292" t="s">
        <v>14</v>
      </c>
      <c r="C2" s="293" t="s">
        <v>578</v>
      </c>
      <c r="D2" s="294" t="s">
        <v>417</v>
      </c>
      <c r="E2" s="309" t="s">
        <v>273</v>
      </c>
      <c r="F2" s="295" t="s">
        <v>317</v>
      </c>
      <c r="G2" s="299" t="s">
        <v>694</v>
      </c>
      <c r="H2" s="299" t="s">
        <v>270</v>
      </c>
      <c r="I2" s="373">
        <v>10</v>
      </c>
      <c r="J2" s="321"/>
      <c r="K2" s="301">
        <f>I2*J2</f>
        <v>0</v>
      </c>
      <c r="L2" s="301">
        <f>K2*0.22</f>
        <v>0</v>
      </c>
      <c r="M2" s="301">
        <f>K2+L2</f>
        <v>0</v>
      </c>
    </row>
    <row r="3" spans="1:14" ht="9.9499999999999993" customHeight="1">
      <c r="B3" s="292" t="s">
        <v>17</v>
      </c>
      <c r="C3" s="293" t="s">
        <v>578</v>
      </c>
      <c r="D3" s="294" t="s">
        <v>417</v>
      </c>
      <c r="E3" s="309" t="s">
        <v>273</v>
      </c>
      <c r="F3" s="295" t="s">
        <v>317</v>
      </c>
      <c r="G3" s="371" t="s">
        <v>696</v>
      </c>
      <c r="H3" s="372" t="s">
        <v>697</v>
      </c>
      <c r="I3" s="370">
        <v>20</v>
      </c>
      <c r="J3" s="321"/>
      <c r="K3" s="301">
        <f t="shared" ref="K3:K7" si="0">I3*J3</f>
        <v>0</v>
      </c>
      <c r="L3" s="301">
        <f t="shared" ref="L3:L7" si="1">K3*0.22</f>
        <v>0</v>
      </c>
      <c r="M3" s="301">
        <f t="shared" ref="M3:M7" si="2">K3+L3</f>
        <v>0</v>
      </c>
    </row>
    <row r="4" spans="1:14" ht="9.9499999999999993" customHeight="1">
      <c r="B4" s="292" t="s">
        <v>243</v>
      </c>
      <c r="C4" s="293" t="s">
        <v>578</v>
      </c>
      <c r="D4" s="294" t="s">
        <v>417</v>
      </c>
      <c r="E4" s="309" t="s">
        <v>273</v>
      </c>
      <c r="F4" s="295" t="s">
        <v>317</v>
      </c>
      <c r="G4" s="371" t="s">
        <v>698</v>
      </c>
      <c r="H4" s="372" t="s">
        <v>697</v>
      </c>
      <c r="I4" s="370">
        <v>30</v>
      </c>
      <c r="J4" s="321"/>
      <c r="K4" s="301">
        <f t="shared" si="0"/>
        <v>0</v>
      </c>
      <c r="L4" s="301">
        <f t="shared" si="1"/>
        <v>0</v>
      </c>
      <c r="M4" s="301">
        <f t="shared" si="2"/>
        <v>0</v>
      </c>
    </row>
    <row r="5" spans="1:14" ht="9.9499999999999993" customHeight="1">
      <c r="B5" s="292" t="s">
        <v>244</v>
      </c>
      <c r="C5" s="293" t="s">
        <v>578</v>
      </c>
      <c r="D5" s="294" t="s">
        <v>417</v>
      </c>
      <c r="E5" s="309" t="s">
        <v>273</v>
      </c>
      <c r="F5" s="295" t="s">
        <v>317</v>
      </c>
      <c r="G5" s="378" t="s">
        <v>699</v>
      </c>
      <c r="H5" s="378" t="s">
        <v>697</v>
      </c>
      <c r="I5" s="382">
        <v>50</v>
      </c>
      <c r="J5" s="321"/>
      <c r="K5" s="301">
        <f t="shared" si="0"/>
        <v>0</v>
      </c>
      <c r="L5" s="301">
        <f t="shared" si="1"/>
        <v>0</v>
      </c>
      <c r="M5" s="301">
        <f t="shared" si="2"/>
        <v>0</v>
      </c>
    </row>
    <row r="6" spans="1:14" ht="9.9499999999999993" customHeight="1">
      <c r="B6" s="292" t="s">
        <v>245</v>
      </c>
      <c r="C6" s="293" t="s">
        <v>578</v>
      </c>
      <c r="D6" s="294" t="s">
        <v>417</v>
      </c>
      <c r="E6" s="309" t="s">
        <v>273</v>
      </c>
      <c r="F6" s="295" t="s">
        <v>317</v>
      </c>
      <c r="G6" s="378" t="s">
        <v>700</v>
      </c>
      <c r="H6" s="379" t="s">
        <v>701</v>
      </c>
      <c r="I6" s="382">
        <v>1</v>
      </c>
      <c r="J6" s="321"/>
      <c r="K6" s="301">
        <f t="shared" si="0"/>
        <v>0</v>
      </c>
      <c r="L6" s="301">
        <f t="shared" si="1"/>
        <v>0</v>
      </c>
      <c r="M6" s="301">
        <f t="shared" si="2"/>
        <v>0</v>
      </c>
    </row>
    <row r="7" spans="1:14" ht="9.9499999999999993" customHeight="1">
      <c r="B7" s="292" t="s">
        <v>246</v>
      </c>
      <c r="C7" s="293" t="s">
        <v>578</v>
      </c>
      <c r="D7" s="294" t="s">
        <v>417</v>
      </c>
      <c r="E7" s="309" t="s">
        <v>273</v>
      </c>
      <c r="F7" s="295" t="s">
        <v>317</v>
      </c>
      <c r="G7" s="379" t="s">
        <v>702</v>
      </c>
      <c r="H7" s="379" t="s">
        <v>701</v>
      </c>
      <c r="I7" s="382">
        <v>1</v>
      </c>
      <c r="J7" s="321"/>
      <c r="K7" s="301">
        <f t="shared" si="0"/>
        <v>0</v>
      </c>
      <c r="L7" s="301">
        <f t="shared" si="1"/>
        <v>0</v>
      </c>
      <c r="M7" s="301">
        <f t="shared" si="2"/>
        <v>0</v>
      </c>
    </row>
    <row r="8" spans="1:14" ht="9.9499999999999993" customHeight="1"/>
    <row r="9" spans="1:14" ht="5.0999999999999996" customHeight="1">
      <c r="A9" s="311"/>
      <c r="B9" s="311"/>
      <c r="C9" s="311"/>
      <c r="D9" s="311"/>
      <c r="E9" s="311"/>
      <c r="F9" s="311"/>
      <c r="G9" s="311"/>
      <c r="H9" s="311"/>
      <c r="I9" s="311"/>
      <c r="J9" s="311"/>
      <c r="K9" s="311"/>
      <c r="L9" s="311"/>
      <c r="M9" s="311"/>
      <c r="N9" s="311"/>
    </row>
    <row r="10" spans="1:14" ht="9.9499999999999993" customHeight="1"/>
    <row r="11" spans="1:14" ht="9.9499999999999993" customHeight="1">
      <c r="B11" s="292" t="s">
        <v>14</v>
      </c>
      <c r="C11" s="293" t="s">
        <v>562</v>
      </c>
      <c r="D11" s="294" t="s">
        <v>575</v>
      </c>
      <c r="E11" s="309" t="s">
        <v>273</v>
      </c>
      <c r="F11" s="295" t="s">
        <v>576</v>
      </c>
      <c r="G11" s="299" t="s">
        <v>694</v>
      </c>
      <c r="H11" s="299" t="s">
        <v>270</v>
      </c>
      <c r="I11" s="373">
        <v>10</v>
      </c>
      <c r="J11" s="321"/>
      <c r="K11" s="301">
        <f>I11*J11</f>
        <v>0</v>
      </c>
      <c r="L11" s="301">
        <f>K11*0.22</f>
        <v>0</v>
      </c>
      <c r="M11" s="301">
        <f>K11+L11</f>
        <v>0</v>
      </c>
    </row>
    <row r="12" spans="1:14" ht="9.9499999999999993" customHeight="1">
      <c r="B12" s="292" t="s">
        <v>17</v>
      </c>
      <c r="C12" s="293" t="s">
        <v>562</v>
      </c>
      <c r="D12" s="294" t="s">
        <v>575</v>
      </c>
      <c r="E12" s="309" t="s">
        <v>273</v>
      </c>
      <c r="F12" s="295" t="s">
        <v>576</v>
      </c>
      <c r="G12" s="371" t="s">
        <v>696</v>
      </c>
      <c r="H12" s="372" t="s">
        <v>697</v>
      </c>
      <c r="I12" s="370">
        <v>20</v>
      </c>
      <c r="J12" s="321"/>
      <c r="K12" s="301">
        <f t="shared" ref="K12:K16" si="3">I12*J12</f>
        <v>0</v>
      </c>
      <c r="L12" s="301">
        <f t="shared" ref="L12:L16" si="4">K12*0.22</f>
        <v>0</v>
      </c>
      <c r="M12" s="301">
        <f t="shared" ref="M12:M16" si="5">K12+L12</f>
        <v>0</v>
      </c>
    </row>
    <row r="13" spans="1:14" ht="9.9499999999999993" customHeight="1">
      <c r="B13" s="292" t="s">
        <v>243</v>
      </c>
      <c r="C13" s="293" t="s">
        <v>562</v>
      </c>
      <c r="D13" s="294" t="s">
        <v>575</v>
      </c>
      <c r="E13" s="309" t="s">
        <v>273</v>
      </c>
      <c r="F13" s="295" t="s">
        <v>576</v>
      </c>
      <c r="G13" s="371" t="s">
        <v>698</v>
      </c>
      <c r="H13" s="372" t="s">
        <v>697</v>
      </c>
      <c r="I13" s="370">
        <v>30</v>
      </c>
      <c r="J13" s="321"/>
      <c r="K13" s="301">
        <f t="shared" si="3"/>
        <v>0</v>
      </c>
      <c r="L13" s="301">
        <f t="shared" si="4"/>
        <v>0</v>
      </c>
      <c r="M13" s="301">
        <f t="shared" si="5"/>
        <v>0</v>
      </c>
    </row>
    <row r="14" spans="1:14" ht="9.9499999999999993" customHeight="1">
      <c r="B14" s="292" t="s">
        <v>244</v>
      </c>
      <c r="C14" s="293" t="s">
        <v>562</v>
      </c>
      <c r="D14" s="294" t="s">
        <v>575</v>
      </c>
      <c r="E14" s="309" t="s">
        <v>273</v>
      </c>
      <c r="F14" s="295" t="s">
        <v>576</v>
      </c>
      <c r="G14" s="378" t="s">
        <v>699</v>
      </c>
      <c r="H14" s="378" t="s">
        <v>697</v>
      </c>
      <c r="I14" s="382">
        <v>50</v>
      </c>
      <c r="J14" s="321"/>
      <c r="K14" s="301">
        <f t="shared" si="3"/>
        <v>0</v>
      </c>
      <c r="L14" s="301">
        <f t="shared" si="4"/>
        <v>0</v>
      </c>
      <c r="M14" s="301">
        <f t="shared" si="5"/>
        <v>0</v>
      </c>
    </row>
    <row r="15" spans="1:14" ht="9.9499999999999993" customHeight="1">
      <c r="B15" s="292" t="s">
        <v>245</v>
      </c>
      <c r="C15" s="293" t="s">
        <v>562</v>
      </c>
      <c r="D15" s="294" t="s">
        <v>575</v>
      </c>
      <c r="E15" s="309" t="s">
        <v>273</v>
      </c>
      <c r="F15" s="295" t="s">
        <v>576</v>
      </c>
      <c r="G15" s="378" t="s">
        <v>700</v>
      </c>
      <c r="H15" s="379" t="s">
        <v>701</v>
      </c>
      <c r="I15" s="382">
        <v>1</v>
      </c>
      <c r="J15" s="321"/>
      <c r="K15" s="301">
        <f t="shared" si="3"/>
        <v>0</v>
      </c>
      <c r="L15" s="301">
        <f t="shared" si="4"/>
        <v>0</v>
      </c>
      <c r="M15" s="301">
        <f t="shared" si="5"/>
        <v>0</v>
      </c>
    </row>
    <row r="16" spans="1:14" ht="9.9499999999999993" customHeight="1">
      <c r="B16" s="292" t="s">
        <v>246</v>
      </c>
      <c r="C16" s="293" t="s">
        <v>562</v>
      </c>
      <c r="D16" s="294" t="s">
        <v>575</v>
      </c>
      <c r="E16" s="309" t="s">
        <v>273</v>
      </c>
      <c r="F16" s="295" t="s">
        <v>576</v>
      </c>
      <c r="G16" s="379" t="s">
        <v>702</v>
      </c>
      <c r="H16" s="379" t="s">
        <v>701</v>
      </c>
      <c r="I16" s="382">
        <v>1</v>
      </c>
      <c r="J16" s="321"/>
      <c r="K16" s="301">
        <f t="shared" si="3"/>
        <v>0</v>
      </c>
      <c r="L16" s="301">
        <f t="shared" si="4"/>
        <v>0</v>
      </c>
      <c r="M16" s="301">
        <f t="shared" si="5"/>
        <v>0</v>
      </c>
    </row>
    <row r="17" spans="1:14" ht="9.9499999999999993" customHeight="1"/>
    <row r="18" spans="1:14" ht="5.0999999999999996" customHeight="1">
      <c r="A18" s="311"/>
      <c r="B18" s="311"/>
      <c r="C18" s="311"/>
      <c r="D18" s="311"/>
      <c r="E18" s="311"/>
      <c r="F18" s="311"/>
      <c r="G18" s="311"/>
      <c r="H18" s="311"/>
      <c r="I18" s="311"/>
      <c r="J18" s="311"/>
      <c r="K18" s="311"/>
      <c r="L18" s="311"/>
      <c r="M18" s="311"/>
      <c r="N18" s="311"/>
    </row>
    <row r="19" spans="1:14" ht="9.9499999999999993" customHeight="1"/>
    <row r="20" spans="1:14" ht="9.9499999999999993" customHeight="1">
      <c r="B20" s="292" t="s">
        <v>14</v>
      </c>
      <c r="C20" s="293" t="s">
        <v>271</v>
      </c>
      <c r="D20" s="294" t="s">
        <v>272</v>
      </c>
      <c r="E20" s="309" t="s">
        <v>273</v>
      </c>
      <c r="F20" s="295" t="s">
        <v>274</v>
      </c>
      <c r="G20" s="299" t="s">
        <v>694</v>
      </c>
      <c r="H20" s="299" t="s">
        <v>270</v>
      </c>
      <c r="I20" s="373">
        <v>10</v>
      </c>
      <c r="J20" s="321"/>
      <c r="K20" s="301">
        <f>I20*J20</f>
        <v>0</v>
      </c>
      <c r="L20" s="301">
        <f>K20*0.22</f>
        <v>0</v>
      </c>
      <c r="M20" s="301">
        <f>K20+L20</f>
        <v>0</v>
      </c>
    </row>
    <row r="21" spans="1:14" ht="9.9499999999999993" customHeight="1">
      <c r="B21" s="292" t="s">
        <v>17</v>
      </c>
      <c r="C21" s="293" t="s">
        <v>271</v>
      </c>
      <c r="D21" s="294" t="s">
        <v>272</v>
      </c>
      <c r="E21" s="309" t="s">
        <v>273</v>
      </c>
      <c r="F21" s="295" t="s">
        <v>274</v>
      </c>
      <c r="G21" s="371" t="s">
        <v>696</v>
      </c>
      <c r="H21" s="372" t="s">
        <v>697</v>
      </c>
      <c r="I21" s="370">
        <v>20</v>
      </c>
      <c r="J21" s="321"/>
      <c r="K21" s="301">
        <f t="shared" ref="K21:K25" si="6">I21*J21</f>
        <v>0</v>
      </c>
      <c r="L21" s="301">
        <f t="shared" ref="L21:L25" si="7">K21*0.22</f>
        <v>0</v>
      </c>
      <c r="M21" s="301">
        <f t="shared" ref="M21:M25" si="8">K21+L21</f>
        <v>0</v>
      </c>
    </row>
    <row r="22" spans="1:14" ht="9.9499999999999993" customHeight="1">
      <c r="B22" s="292" t="s">
        <v>243</v>
      </c>
      <c r="C22" s="293" t="s">
        <v>271</v>
      </c>
      <c r="D22" s="294" t="s">
        <v>272</v>
      </c>
      <c r="E22" s="309" t="s">
        <v>273</v>
      </c>
      <c r="F22" s="295" t="s">
        <v>274</v>
      </c>
      <c r="G22" s="371" t="s">
        <v>698</v>
      </c>
      <c r="H22" s="372" t="s">
        <v>697</v>
      </c>
      <c r="I22" s="370">
        <v>30</v>
      </c>
      <c r="J22" s="321"/>
      <c r="K22" s="301">
        <f t="shared" si="6"/>
        <v>0</v>
      </c>
      <c r="L22" s="301">
        <f t="shared" si="7"/>
        <v>0</v>
      </c>
      <c r="M22" s="301">
        <f t="shared" si="8"/>
        <v>0</v>
      </c>
    </row>
    <row r="23" spans="1:14" ht="9.9499999999999993" customHeight="1">
      <c r="B23" s="292" t="s">
        <v>244</v>
      </c>
      <c r="C23" s="293" t="s">
        <v>271</v>
      </c>
      <c r="D23" s="294" t="s">
        <v>272</v>
      </c>
      <c r="E23" s="309" t="s">
        <v>273</v>
      </c>
      <c r="F23" s="295" t="s">
        <v>274</v>
      </c>
      <c r="G23" s="378" t="s">
        <v>699</v>
      </c>
      <c r="H23" s="378" t="s">
        <v>697</v>
      </c>
      <c r="I23" s="382">
        <v>50</v>
      </c>
      <c r="J23" s="321"/>
      <c r="K23" s="301">
        <f t="shared" si="6"/>
        <v>0</v>
      </c>
      <c r="L23" s="301">
        <f t="shared" si="7"/>
        <v>0</v>
      </c>
      <c r="M23" s="301">
        <f t="shared" si="8"/>
        <v>0</v>
      </c>
    </row>
    <row r="24" spans="1:14" ht="9.9499999999999993" customHeight="1">
      <c r="B24" s="292" t="s">
        <v>245</v>
      </c>
      <c r="C24" s="293" t="s">
        <v>271</v>
      </c>
      <c r="D24" s="294" t="s">
        <v>272</v>
      </c>
      <c r="E24" s="309" t="s">
        <v>273</v>
      </c>
      <c r="F24" s="295" t="s">
        <v>274</v>
      </c>
      <c r="G24" s="378" t="s">
        <v>700</v>
      </c>
      <c r="H24" s="379" t="s">
        <v>701</v>
      </c>
      <c r="I24" s="382">
        <v>1</v>
      </c>
      <c r="J24" s="321"/>
      <c r="K24" s="301">
        <f t="shared" si="6"/>
        <v>0</v>
      </c>
      <c r="L24" s="301">
        <f t="shared" si="7"/>
        <v>0</v>
      </c>
      <c r="M24" s="301">
        <f t="shared" si="8"/>
        <v>0</v>
      </c>
    </row>
    <row r="25" spans="1:14" ht="9.9499999999999993" customHeight="1">
      <c r="B25" s="292" t="s">
        <v>246</v>
      </c>
      <c r="C25" s="293" t="s">
        <v>271</v>
      </c>
      <c r="D25" s="294" t="s">
        <v>272</v>
      </c>
      <c r="E25" s="309" t="s">
        <v>273</v>
      </c>
      <c r="F25" s="295" t="s">
        <v>274</v>
      </c>
      <c r="G25" s="379" t="s">
        <v>702</v>
      </c>
      <c r="H25" s="379" t="s">
        <v>701</v>
      </c>
      <c r="I25" s="382">
        <v>1</v>
      </c>
      <c r="J25" s="321"/>
      <c r="K25" s="301">
        <f t="shared" si="6"/>
        <v>0</v>
      </c>
      <c r="L25" s="301">
        <f t="shared" si="7"/>
        <v>0</v>
      </c>
      <c r="M25" s="301">
        <f t="shared" si="8"/>
        <v>0</v>
      </c>
    </row>
    <row r="26" spans="1:14" ht="9.9499999999999993" customHeight="1"/>
    <row r="27" spans="1:14" ht="5.0999999999999996" customHeight="1">
      <c r="A27" s="311"/>
      <c r="B27" s="311"/>
      <c r="C27" s="311"/>
      <c r="D27" s="311"/>
      <c r="E27" s="311"/>
      <c r="F27" s="311"/>
      <c r="G27" s="311"/>
      <c r="H27" s="311"/>
      <c r="I27" s="311"/>
      <c r="J27" s="311"/>
      <c r="K27" s="311"/>
      <c r="L27" s="311"/>
      <c r="M27" s="311"/>
      <c r="N27" s="311"/>
    </row>
    <row r="28" spans="1:14" ht="9.9499999999999993" customHeight="1"/>
    <row r="29" spans="1:14" ht="9.9499999999999993" customHeight="1">
      <c r="B29" s="292" t="s">
        <v>14</v>
      </c>
      <c r="C29" s="293" t="s">
        <v>271</v>
      </c>
      <c r="D29" s="294" t="s">
        <v>308</v>
      </c>
      <c r="E29" s="309" t="s">
        <v>273</v>
      </c>
      <c r="F29" s="295" t="s">
        <v>317</v>
      </c>
      <c r="G29" s="299" t="s">
        <v>694</v>
      </c>
      <c r="H29" s="299" t="s">
        <v>270</v>
      </c>
      <c r="I29" s="373">
        <v>100</v>
      </c>
      <c r="J29" s="321"/>
      <c r="K29" s="301">
        <f>I29*J29</f>
        <v>0</v>
      </c>
      <c r="L29" s="301">
        <f>K29*0.22</f>
        <v>0</v>
      </c>
      <c r="M29" s="301">
        <f>K29+L29</f>
        <v>0</v>
      </c>
    </row>
    <row r="30" spans="1:14" ht="9.9499999999999993" customHeight="1">
      <c r="B30" s="292" t="s">
        <v>17</v>
      </c>
      <c r="C30" s="293" t="s">
        <v>271</v>
      </c>
      <c r="D30" s="294" t="s">
        <v>308</v>
      </c>
      <c r="E30" s="309" t="s">
        <v>273</v>
      </c>
      <c r="F30" s="295" t="s">
        <v>317</v>
      </c>
      <c r="G30" s="371" t="s">
        <v>696</v>
      </c>
      <c r="H30" s="372" t="s">
        <v>697</v>
      </c>
      <c r="I30" s="370">
        <v>300</v>
      </c>
      <c r="J30" s="321"/>
      <c r="K30" s="301">
        <f t="shared" ref="K30:K34" si="9">I30*J30</f>
        <v>0</v>
      </c>
      <c r="L30" s="301">
        <f t="shared" ref="L30:L34" si="10">K30*0.22</f>
        <v>0</v>
      </c>
      <c r="M30" s="301">
        <f t="shared" ref="M30:M34" si="11">K30+L30</f>
        <v>0</v>
      </c>
    </row>
    <row r="31" spans="1:14" ht="9.9499999999999993" customHeight="1">
      <c r="B31" s="292" t="s">
        <v>243</v>
      </c>
      <c r="C31" s="293" t="s">
        <v>271</v>
      </c>
      <c r="D31" s="294" t="s">
        <v>308</v>
      </c>
      <c r="E31" s="309" t="s">
        <v>273</v>
      </c>
      <c r="F31" s="295" t="s">
        <v>317</v>
      </c>
      <c r="G31" s="371" t="s">
        <v>698</v>
      </c>
      <c r="H31" s="372" t="s">
        <v>697</v>
      </c>
      <c r="I31" s="370">
        <v>300</v>
      </c>
      <c r="J31" s="321"/>
      <c r="K31" s="301">
        <f t="shared" si="9"/>
        <v>0</v>
      </c>
      <c r="L31" s="301">
        <f t="shared" si="10"/>
        <v>0</v>
      </c>
      <c r="M31" s="301">
        <f t="shared" si="11"/>
        <v>0</v>
      </c>
    </row>
    <row r="32" spans="1:14" ht="9.9499999999999993" customHeight="1">
      <c r="B32" s="292" t="s">
        <v>244</v>
      </c>
      <c r="C32" s="293" t="s">
        <v>271</v>
      </c>
      <c r="D32" s="294" t="s">
        <v>308</v>
      </c>
      <c r="E32" s="309" t="s">
        <v>273</v>
      </c>
      <c r="F32" s="295" t="s">
        <v>317</v>
      </c>
      <c r="G32" s="378" t="s">
        <v>699</v>
      </c>
      <c r="H32" s="378" t="s">
        <v>697</v>
      </c>
      <c r="I32" s="382">
        <v>300</v>
      </c>
      <c r="J32" s="321"/>
      <c r="K32" s="301">
        <f t="shared" si="9"/>
        <v>0</v>
      </c>
      <c r="L32" s="301">
        <f t="shared" si="10"/>
        <v>0</v>
      </c>
      <c r="M32" s="301">
        <f t="shared" si="11"/>
        <v>0</v>
      </c>
    </row>
    <row r="33" spans="1:14" ht="9.9499999999999993" customHeight="1">
      <c r="B33" s="292" t="s">
        <v>245</v>
      </c>
      <c r="C33" s="293" t="s">
        <v>271</v>
      </c>
      <c r="D33" s="294" t="s">
        <v>308</v>
      </c>
      <c r="E33" s="309" t="s">
        <v>273</v>
      </c>
      <c r="F33" s="295" t="s">
        <v>317</v>
      </c>
      <c r="G33" s="378" t="s">
        <v>700</v>
      </c>
      <c r="H33" s="379" t="s">
        <v>701</v>
      </c>
      <c r="I33" s="382">
        <v>1</v>
      </c>
      <c r="J33" s="321"/>
      <c r="K33" s="301">
        <f t="shared" si="9"/>
        <v>0</v>
      </c>
      <c r="L33" s="301">
        <f t="shared" si="10"/>
        <v>0</v>
      </c>
      <c r="M33" s="301">
        <f t="shared" si="11"/>
        <v>0</v>
      </c>
    </row>
    <row r="34" spans="1:14" ht="9.9499999999999993" customHeight="1">
      <c r="B34" s="292" t="s">
        <v>246</v>
      </c>
      <c r="C34" s="293" t="s">
        <v>271</v>
      </c>
      <c r="D34" s="294" t="s">
        <v>308</v>
      </c>
      <c r="E34" s="309" t="s">
        <v>273</v>
      </c>
      <c r="F34" s="295" t="s">
        <v>317</v>
      </c>
      <c r="G34" s="379" t="s">
        <v>702</v>
      </c>
      <c r="H34" s="379" t="s">
        <v>701</v>
      </c>
      <c r="I34" s="382">
        <v>1</v>
      </c>
      <c r="J34" s="321"/>
      <c r="K34" s="301">
        <f t="shared" si="9"/>
        <v>0</v>
      </c>
      <c r="L34" s="301">
        <f t="shared" si="10"/>
        <v>0</v>
      </c>
      <c r="M34" s="301">
        <f t="shared" si="11"/>
        <v>0</v>
      </c>
    </row>
    <row r="35" spans="1:14" ht="9.9499999999999993" customHeight="1"/>
    <row r="36" spans="1:14" ht="5.0999999999999996" customHeight="1">
      <c r="A36" s="311"/>
      <c r="B36" s="311"/>
      <c r="C36" s="311"/>
      <c r="D36" s="311"/>
      <c r="E36" s="311"/>
      <c r="F36" s="311"/>
      <c r="G36" s="311"/>
      <c r="H36" s="311"/>
      <c r="I36" s="311"/>
      <c r="J36" s="311"/>
      <c r="K36" s="311"/>
      <c r="L36" s="311"/>
      <c r="M36" s="311"/>
      <c r="N36" s="311"/>
    </row>
    <row r="37" spans="1:14" ht="9.9499999999999993" customHeight="1"/>
    <row r="38" spans="1:14" ht="9.9499999999999993" customHeight="1">
      <c r="B38" s="292" t="s">
        <v>14</v>
      </c>
      <c r="C38" s="293" t="s">
        <v>271</v>
      </c>
      <c r="D38" s="294" t="s">
        <v>313</v>
      </c>
      <c r="E38" s="309" t="s">
        <v>273</v>
      </c>
      <c r="F38" s="295" t="s">
        <v>316</v>
      </c>
      <c r="G38" s="299" t="s">
        <v>694</v>
      </c>
      <c r="H38" s="299" t="s">
        <v>270</v>
      </c>
      <c r="I38" s="373">
        <v>100</v>
      </c>
      <c r="J38" s="321"/>
      <c r="K38" s="301">
        <f>I38*J38</f>
        <v>0</v>
      </c>
      <c r="L38" s="301">
        <f>K38*0.22</f>
        <v>0</v>
      </c>
      <c r="M38" s="301">
        <f>K38+L38</f>
        <v>0</v>
      </c>
    </row>
    <row r="39" spans="1:14" ht="9.9499999999999993" customHeight="1">
      <c r="B39" s="292" t="s">
        <v>17</v>
      </c>
      <c r="C39" s="293" t="s">
        <v>271</v>
      </c>
      <c r="D39" s="294" t="s">
        <v>313</v>
      </c>
      <c r="E39" s="309" t="s">
        <v>273</v>
      </c>
      <c r="F39" s="295" t="s">
        <v>316</v>
      </c>
      <c r="G39" s="371" t="s">
        <v>696</v>
      </c>
      <c r="H39" s="372" t="s">
        <v>697</v>
      </c>
      <c r="I39" s="370">
        <v>300</v>
      </c>
      <c r="J39" s="321"/>
      <c r="K39" s="301">
        <f t="shared" ref="K39:K43" si="12">I39*J39</f>
        <v>0</v>
      </c>
      <c r="L39" s="301">
        <f t="shared" ref="L39:L43" si="13">K39*0.22</f>
        <v>0</v>
      </c>
      <c r="M39" s="301">
        <f t="shared" ref="M39:M43" si="14">K39+L39</f>
        <v>0</v>
      </c>
    </row>
    <row r="40" spans="1:14" ht="9.9499999999999993" customHeight="1">
      <c r="B40" s="292" t="s">
        <v>243</v>
      </c>
      <c r="C40" s="293" t="s">
        <v>271</v>
      </c>
      <c r="D40" s="294" t="s">
        <v>313</v>
      </c>
      <c r="E40" s="309" t="s">
        <v>273</v>
      </c>
      <c r="F40" s="295" t="s">
        <v>316</v>
      </c>
      <c r="G40" s="371" t="s">
        <v>698</v>
      </c>
      <c r="H40" s="372" t="s">
        <v>697</v>
      </c>
      <c r="I40" s="370">
        <v>300</v>
      </c>
      <c r="J40" s="321"/>
      <c r="K40" s="301">
        <f t="shared" si="12"/>
        <v>0</v>
      </c>
      <c r="L40" s="301">
        <f t="shared" si="13"/>
        <v>0</v>
      </c>
      <c r="M40" s="301">
        <f t="shared" si="14"/>
        <v>0</v>
      </c>
    </row>
    <row r="41" spans="1:14" ht="9.9499999999999993" customHeight="1">
      <c r="B41" s="292" t="s">
        <v>244</v>
      </c>
      <c r="C41" s="293" t="s">
        <v>271</v>
      </c>
      <c r="D41" s="294" t="s">
        <v>313</v>
      </c>
      <c r="E41" s="309" t="s">
        <v>273</v>
      </c>
      <c r="F41" s="295" t="s">
        <v>316</v>
      </c>
      <c r="G41" s="378" t="s">
        <v>699</v>
      </c>
      <c r="H41" s="378" t="s">
        <v>697</v>
      </c>
      <c r="I41" s="382">
        <v>300</v>
      </c>
      <c r="J41" s="321"/>
      <c r="K41" s="301">
        <f t="shared" si="12"/>
        <v>0</v>
      </c>
      <c r="L41" s="301">
        <f t="shared" si="13"/>
        <v>0</v>
      </c>
      <c r="M41" s="301">
        <f t="shared" si="14"/>
        <v>0</v>
      </c>
    </row>
    <row r="42" spans="1:14" ht="9.9499999999999993" customHeight="1">
      <c r="B42" s="292" t="s">
        <v>245</v>
      </c>
      <c r="C42" s="293" t="s">
        <v>271</v>
      </c>
      <c r="D42" s="294" t="s">
        <v>313</v>
      </c>
      <c r="E42" s="309" t="s">
        <v>273</v>
      </c>
      <c r="F42" s="295" t="s">
        <v>316</v>
      </c>
      <c r="G42" s="378" t="s">
        <v>700</v>
      </c>
      <c r="H42" s="379" t="s">
        <v>701</v>
      </c>
      <c r="I42" s="382">
        <v>1</v>
      </c>
      <c r="J42" s="321"/>
      <c r="K42" s="301">
        <f t="shared" si="12"/>
        <v>0</v>
      </c>
      <c r="L42" s="301">
        <f t="shared" si="13"/>
        <v>0</v>
      </c>
      <c r="M42" s="301">
        <f t="shared" si="14"/>
        <v>0</v>
      </c>
    </row>
    <row r="43" spans="1:14" ht="9.9499999999999993" customHeight="1">
      <c r="B43" s="292" t="s">
        <v>246</v>
      </c>
      <c r="C43" s="293" t="s">
        <v>271</v>
      </c>
      <c r="D43" s="294" t="s">
        <v>313</v>
      </c>
      <c r="E43" s="309" t="s">
        <v>273</v>
      </c>
      <c r="F43" s="295" t="s">
        <v>316</v>
      </c>
      <c r="G43" s="379" t="s">
        <v>702</v>
      </c>
      <c r="H43" s="379" t="s">
        <v>701</v>
      </c>
      <c r="I43" s="382">
        <v>1</v>
      </c>
      <c r="J43" s="321"/>
      <c r="K43" s="301">
        <f t="shared" si="12"/>
        <v>0</v>
      </c>
      <c r="L43" s="301">
        <f t="shared" si="13"/>
        <v>0</v>
      </c>
      <c r="M43" s="301">
        <f t="shared" si="14"/>
        <v>0</v>
      </c>
    </row>
    <row r="44" spans="1:14" ht="9.9499999999999993" customHeight="1"/>
    <row r="45" spans="1:14" ht="5.0999999999999996" customHeight="1">
      <c r="A45" s="311"/>
      <c r="B45" s="311"/>
      <c r="C45" s="311"/>
      <c r="D45" s="311"/>
      <c r="E45" s="311"/>
      <c r="F45" s="311"/>
      <c r="G45" s="311"/>
      <c r="H45" s="311"/>
      <c r="I45" s="311"/>
      <c r="J45" s="311"/>
      <c r="K45" s="311"/>
      <c r="L45" s="311"/>
      <c r="M45" s="311"/>
      <c r="N45" s="311"/>
    </row>
    <row r="46" spans="1:14" ht="9.9499999999999993" customHeight="1"/>
    <row r="47" spans="1:14" ht="9.9499999999999993" customHeight="1">
      <c r="B47" s="292" t="s">
        <v>14</v>
      </c>
      <c r="C47" s="293" t="s">
        <v>271</v>
      </c>
      <c r="D47" s="294" t="s">
        <v>314</v>
      </c>
      <c r="E47" s="309" t="s">
        <v>273</v>
      </c>
      <c r="F47" s="295" t="s">
        <v>315</v>
      </c>
      <c r="G47" s="299" t="s">
        <v>694</v>
      </c>
      <c r="H47" s="299" t="s">
        <v>270</v>
      </c>
      <c r="I47" s="373">
        <v>10</v>
      </c>
      <c r="J47" s="321"/>
      <c r="K47" s="301">
        <f>I47*J47</f>
        <v>0</v>
      </c>
      <c r="L47" s="301">
        <f>K47*0.22</f>
        <v>0</v>
      </c>
      <c r="M47" s="301">
        <f>K47+L47</f>
        <v>0</v>
      </c>
    </row>
    <row r="48" spans="1:14" ht="9.9499999999999993" customHeight="1">
      <c r="B48" s="292" t="s">
        <v>17</v>
      </c>
      <c r="C48" s="293" t="s">
        <v>271</v>
      </c>
      <c r="D48" s="294" t="s">
        <v>314</v>
      </c>
      <c r="E48" s="309" t="s">
        <v>273</v>
      </c>
      <c r="F48" s="295" t="s">
        <v>315</v>
      </c>
      <c r="G48" s="371" t="s">
        <v>696</v>
      </c>
      <c r="H48" s="372" t="s">
        <v>697</v>
      </c>
      <c r="I48" s="370">
        <v>20</v>
      </c>
      <c r="J48" s="321"/>
      <c r="K48" s="301">
        <f t="shared" ref="K48:K52" si="15">I48*J48</f>
        <v>0</v>
      </c>
      <c r="L48" s="301">
        <f t="shared" ref="L48:L52" si="16">K48*0.22</f>
        <v>0</v>
      </c>
      <c r="M48" s="301">
        <f t="shared" ref="M48:M52" si="17">K48+L48</f>
        <v>0</v>
      </c>
    </row>
    <row r="49" spans="1:14" ht="9.9499999999999993" customHeight="1">
      <c r="B49" s="292" t="s">
        <v>243</v>
      </c>
      <c r="C49" s="293" t="s">
        <v>271</v>
      </c>
      <c r="D49" s="294" t="s">
        <v>314</v>
      </c>
      <c r="E49" s="309" t="s">
        <v>273</v>
      </c>
      <c r="F49" s="295" t="s">
        <v>315</v>
      </c>
      <c r="G49" s="371" t="s">
        <v>698</v>
      </c>
      <c r="H49" s="372" t="s">
        <v>697</v>
      </c>
      <c r="I49" s="370">
        <v>30</v>
      </c>
      <c r="J49" s="321"/>
      <c r="K49" s="301">
        <f t="shared" si="15"/>
        <v>0</v>
      </c>
      <c r="L49" s="301">
        <f t="shared" si="16"/>
        <v>0</v>
      </c>
      <c r="M49" s="301">
        <f t="shared" si="17"/>
        <v>0</v>
      </c>
    </row>
    <row r="50" spans="1:14" ht="9.9499999999999993" customHeight="1">
      <c r="B50" s="292" t="s">
        <v>244</v>
      </c>
      <c r="C50" s="293" t="s">
        <v>271</v>
      </c>
      <c r="D50" s="294" t="s">
        <v>314</v>
      </c>
      <c r="E50" s="309" t="s">
        <v>273</v>
      </c>
      <c r="F50" s="295" t="s">
        <v>315</v>
      </c>
      <c r="G50" s="378" t="s">
        <v>699</v>
      </c>
      <c r="H50" s="378" t="s">
        <v>697</v>
      </c>
      <c r="I50" s="382">
        <v>50</v>
      </c>
      <c r="J50" s="321"/>
      <c r="K50" s="301">
        <f t="shared" si="15"/>
        <v>0</v>
      </c>
      <c r="L50" s="301">
        <f t="shared" si="16"/>
        <v>0</v>
      </c>
      <c r="M50" s="301">
        <f t="shared" si="17"/>
        <v>0</v>
      </c>
    </row>
    <row r="51" spans="1:14" ht="9.9499999999999993" customHeight="1">
      <c r="B51" s="292" t="s">
        <v>245</v>
      </c>
      <c r="C51" s="293" t="s">
        <v>271</v>
      </c>
      <c r="D51" s="294" t="s">
        <v>314</v>
      </c>
      <c r="E51" s="309" t="s">
        <v>273</v>
      </c>
      <c r="F51" s="295" t="s">
        <v>315</v>
      </c>
      <c r="G51" s="378" t="s">
        <v>700</v>
      </c>
      <c r="H51" s="379" t="s">
        <v>701</v>
      </c>
      <c r="I51" s="382">
        <v>1</v>
      </c>
      <c r="J51" s="321"/>
      <c r="K51" s="301">
        <f t="shared" si="15"/>
        <v>0</v>
      </c>
      <c r="L51" s="301">
        <f t="shared" si="16"/>
        <v>0</v>
      </c>
      <c r="M51" s="301">
        <f t="shared" si="17"/>
        <v>0</v>
      </c>
    </row>
    <row r="52" spans="1:14" ht="9.9499999999999993" customHeight="1">
      <c r="B52" s="292" t="s">
        <v>246</v>
      </c>
      <c r="C52" s="293" t="s">
        <v>271</v>
      </c>
      <c r="D52" s="294" t="s">
        <v>314</v>
      </c>
      <c r="E52" s="309" t="s">
        <v>273</v>
      </c>
      <c r="F52" s="295" t="s">
        <v>315</v>
      </c>
      <c r="G52" s="379" t="s">
        <v>702</v>
      </c>
      <c r="H52" s="379" t="s">
        <v>701</v>
      </c>
      <c r="I52" s="382">
        <v>1</v>
      </c>
      <c r="J52" s="321"/>
      <c r="K52" s="301">
        <f t="shared" si="15"/>
        <v>0</v>
      </c>
      <c r="L52" s="301">
        <f t="shared" si="16"/>
        <v>0</v>
      </c>
      <c r="M52" s="301">
        <f t="shared" si="17"/>
        <v>0</v>
      </c>
    </row>
    <row r="53" spans="1:14" ht="9.9499999999999993" customHeight="1"/>
    <row r="54" spans="1:14" ht="5.0999999999999996" customHeight="1">
      <c r="A54" s="311"/>
      <c r="B54" s="311"/>
      <c r="C54" s="311"/>
      <c r="D54" s="311"/>
      <c r="E54" s="311"/>
      <c r="F54" s="311"/>
      <c r="G54" s="311"/>
      <c r="H54" s="311"/>
      <c r="I54" s="311"/>
      <c r="J54" s="311"/>
      <c r="K54" s="311"/>
      <c r="L54" s="311"/>
      <c r="M54" s="311"/>
      <c r="N54" s="311"/>
    </row>
    <row r="55" spans="1:14" ht="9.9499999999999993" customHeight="1"/>
    <row r="56" spans="1:14" ht="9.9499999999999993" customHeight="1">
      <c r="B56" s="292" t="s">
        <v>14</v>
      </c>
      <c r="C56" s="293" t="s">
        <v>380</v>
      </c>
      <c r="D56" s="294" t="s">
        <v>722</v>
      </c>
      <c r="E56" s="309" t="s">
        <v>273</v>
      </c>
      <c r="F56" s="295" t="s">
        <v>539</v>
      </c>
      <c r="G56" s="299" t="s">
        <v>694</v>
      </c>
      <c r="H56" s="299" t="s">
        <v>270</v>
      </c>
      <c r="I56" s="373">
        <v>100</v>
      </c>
      <c r="J56" s="321"/>
      <c r="K56" s="301">
        <f>I56*J56</f>
        <v>0</v>
      </c>
      <c r="L56" s="301">
        <f>K56*0.22</f>
        <v>0</v>
      </c>
      <c r="M56" s="301">
        <f>K56+L56</f>
        <v>0</v>
      </c>
    </row>
    <row r="57" spans="1:14" ht="9.9499999999999993" customHeight="1">
      <c r="B57" s="292" t="s">
        <v>17</v>
      </c>
      <c r="C57" s="293" t="s">
        <v>380</v>
      </c>
      <c r="D57" s="294" t="s">
        <v>722</v>
      </c>
      <c r="E57" s="309" t="s">
        <v>273</v>
      </c>
      <c r="F57" s="295" t="s">
        <v>539</v>
      </c>
      <c r="G57" s="371" t="s">
        <v>696</v>
      </c>
      <c r="H57" s="372" t="s">
        <v>697</v>
      </c>
      <c r="I57" s="370">
        <v>300</v>
      </c>
      <c r="J57" s="321"/>
      <c r="K57" s="301">
        <f t="shared" ref="K57:K61" si="18">I57*J57</f>
        <v>0</v>
      </c>
      <c r="L57" s="301">
        <f t="shared" ref="L57:L61" si="19">K57*0.22</f>
        <v>0</v>
      </c>
      <c r="M57" s="301">
        <f t="shared" ref="M57:M61" si="20">K57+L57</f>
        <v>0</v>
      </c>
    </row>
    <row r="58" spans="1:14" ht="9.9499999999999993" customHeight="1">
      <c r="B58" s="292" t="s">
        <v>243</v>
      </c>
      <c r="C58" s="293" t="s">
        <v>380</v>
      </c>
      <c r="D58" s="294" t="s">
        <v>722</v>
      </c>
      <c r="E58" s="309" t="s">
        <v>273</v>
      </c>
      <c r="F58" s="295" t="s">
        <v>539</v>
      </c>
      <c r="G58" s="371" t="s">
        <v>698</v>
      </c>
      <c r="H58" s="372" t="s">
        <v>697</v>
      </c>
      <c r="I58" s="370">
        <v>300</v>
      </c>
      <c r="J58" s="321"/>
      <c r="K58" s="301">
        <f t="shared" si="18"/>
        <v>0</v>
      </c>
      <c r="L58" s="301">
        <f t="shared" si="19"/>
        <v>0</v>
      </c>
      <c r="M58" s="301">
        <f t="shared" si="20"/>
        <v>0</v>
      </c>
    </row>
    <row r="59" spans="1:14" ht="9.9499999999999993" customHeight="1">
      <c r="B59" s="292" t="s">
        <v>244</v>
      </c>
      <c r="C59" s="293" t="s">
        <v>380</v>
      </c>
      <c r="D59" s="294" t="s">
        <v>722</v>
      </c>
      <c r="E59" s="309" t="s">
        <v>273</v>
      </c>
      <c r="F59" s="295" t="s">
        <v>539</v>
      </c>
      <c r="G59" s="378" t="s">
        <v>699</v>
      </c>
      <c r="H59" s="378" t="s">
        <v>697</v>
      </c>
      <c r="I59" s="382">
        <v>300</v>
      </c>
      <c r="J59" s="321"/>
      <c r="K59" s="301">
        <f t="shared" si="18"/>
        <v>0</v>
      </c>
      <c r="L59" s="301">
        <f t="shared" si="19"/>
        <v>0</v>
      </c>
      <c r="M59" s="301">
        <f t="shared" si="20"/>
        <v>0</v>
      </c>
    </row>
    <row r="60" spans="1:14" ht="9.9499999999999993" customHeight="1">
      <c r="B60" s="292" t="s">
        <v>245</v>
      </c>
      <c r="C60" s="293" t="s">
        <v>380</v>
      </c>
      <c r="D60" s="294" t="s">
        <v>722</v>
      </c>
      <c r="E60" s="309" t="s">
        <v>273</v>
      </c>
      <c r="F60" s="295" t="s">
        <v>539</v>
      </c>
      <c r="G60" s="378" t="s">
        <v>700</v>
      </c>
      <c r="H60" s="379" t="s">
        <v>701</v>
      </c>
      <c r="I60" s="382">
        <v>1</v>
      </c>
      <c r="J60" s="321"/>
      <c r="K60" s="301">
        <f t="shared" si="18"/>
        <v>0</v>
      </c>
      <c r="L60" s="301">
        <f t="shared" si="19"/>
        <v>0</v>
      </c>
      <c r="M60" s="301">
        <f t="shared" si="20"/>
        <v>0</v>
      </c>
    </row>
    <row r="61" spans="1:14" ht="9.9499999999999993" customHeight="1">
      <c r="B61" s="292" t="s">
        <v>246</v>
      </c>
      <c r="C61" s="293" t="s">
        <v>380</v>
      </c>
      <c r="D61" s="294" t="s">
        <v>722</v>
      </c>
      <c r="E61" s="309" t="s">
        <v>273</v>
      </c>
      <c r="F61" s="295" t="s">
        <v>539</v>
      </c>
      <c r="G61" s="379" t="s">
        <v>702</v>
      </c>
      <c r="H61" s="379" t="s">
        <v>701</v>
      </c>
      <c r="I61" s="382">
        <v>1</v>
      </c>
      <c r="J61" s="321"/>
      <c r="K61" s="301">
        <f t="shared" si="18"/>
        <v>0</v>
      </c>
      <c r="L61" s="301">
        <f t="shared" si="19"/>
        <v>0</v>
      </c>
      <c r="M61" s="301">
        <f t="shared" si="20"/>
        <v>0</v>
      </c>
    </row>
    <row r="62" spans="1:14" ht="9.9499999999999993" customHeight="1"/>
    <row r="63" spans="1:14" ht="5.0999999999999996" customHeight="1">
      <c r="A63" s="311"/>
      <c r="B63" s="311"/>
      <c r="C63" s="311"/>
      <c r="D63" s="311"/>
      <c r="E63" s="311"/>
      <c r="F63" s="311"/>
      <c r="G63" s="311"/>
      <c r="H63" s="311"/>
      <c r="I63" s="311"/>
      <c r="J63" s="311"/>
      <c r="K63" s="311"/>
      <c r="L63" s="311"/>
      <c r="M63" s="311"/>
      <c r="N63" s="311"/>
    </row>
    <row r="64" spans="1:14" ht="9.9499999999999993" customHeight="1"/>
    <row r="65" spans="1:14" ht="9.9499999999999993" customHeight="1">
      <c r="B65" s="292" t="s">
        <v>14</v>
      </c>
      <c r="C65" s="293" t="s">
        <v>380</v>
      </c>
      <c r="D65" s="294" t="s">
        <v>723</v>
      </c>
      <c r="E65" s="309" t="s">
        <v>273</v>
      </c>
      <c r="F65" s="295" t="s">
        <v>540</v>
      </c>
      <c r="G65" s="299" t="s">
        <v>694</v>
      </c>
      <c r="H65" s="299" t="s">
        <v>270</v>
      </c>
      <c r="I65" s="373">
        <v>10</v>
      </c>
      <c r="J65" s="321"/>
      <c r="K65" s="301">
        <f>I65*J65</f>
        <v>0</v>
      </c>
      <c r="L65" s="301">
        <f>K65*0.22</f>
        <v>0</v>
      </c>
      <c r="M65" s="301">
        <f>K65+L65</f>
        <v>0</v>
      </c>
    </row>
    <row r="66" spans="1:14" ht="9.9499999999999993" customHeight="1">
      <c r="B66" s="292" t="s">
        <v>17</v>
      </c>
      <c r="C66" s="293" t="s">
        <v>380</v>
      </c>
      <c r="D66" s="294" t="s">
        <v>723</v>
      </c>
      <c r="E66" s="309" t="s">
        <v>273</v>
      </c>
      <c r="F66" s="295" t="s">
        <v>540</v>
      </c>
      <c r="G66" s="371" t="s">
        <v>696</v>
      </c>
      <c r="H66" s="372" t="s">
        <v>697</v>
      </c>
      <c r="I66" s="370">
        <v>20</v>
      </c>
      <c r="J66" s="321"/>
      <c r="K66" s="301">
        <f t="shared" ref="K66:K70" si="21">I66*J66</f>
        <v>0</v>
      </c>
      <c r="L66" s="301">
        <f t="shared" ref="L66:L70" si="22">K66*0.22</f>
        <v>0</v>
      </c>
      <c r="M66" s="301">
        <f t="shared" ref="M66:M70" si="23">K66+L66</f>
        <v>0</v>
      </c>
    </row>
    <row r="67" spans="1:14" ht="9.9499999999999993" customHeight="1">
      <c r="B67" s="292" t="s">
        <v>243</v>
      </c>
      <c r="C67" s="293" t="s">
        <v>380</v>
      </c>
      <c r="D67" s="294" t="s">
        <v>723</v>
      </c>
      <c r="E67" s="309" t="s">
        <v>273</v>
      </c>
      <c r="F67" s="295" t="s">
        <v>540</v>
      </c>
      <c r="G67" s="371" t="s">
        <v>698</v>
      </c>
      <c r="H67" s="372" t="s">
        <v>697</v>
      </c>
      <c r="I67" s="370">
        <v>30</v>
      </c>
      <c r="J67" s="321"/>
      <c r="K67" s="301">
        <f t="shared" si="21"/>
        <v>0</v>
      </c>
      <c r="L67" s="301">
        <f t="shared" si="22"/>
        <v>0</v>
      </c>
      <c r="M67" s="301">
        <f t="shared" si="23"/>
        <v>0</v>
      </c>
    </row>
    <row r="68" spans="1:14" ht="9.9499999999999993" customHeight="1">
      <c r="B68" s="292" t="s">
        <v>244</v>
      </c>
      <c r="C68" s="293" t="s">
        <v>380</v>
      </c>
      <c r="D68" s="294" t="s">
        <v>723</v>
      </c>
      <c r="E68" s="309" t="s">
        <v>273</v>
      </c>
      <c r="F68" s="295" t="s">
        <v>540</v>
      </c>
      <c r="G68" s="378" t="s">
        <v>699</v>
      </c>
      <c r="H68" s="378" t="s">
        <v>697</v>
      </c>
      <c r="I68" s="382">
        <v>50</v>
      </c>
      <c r="J68" s="321"/>
      <c r="K68" s="301">
        <f t="shared" si="21"/>
        <v>0</v>
      </c>
      <c r="L68" s="301">
        <f t="shared" si="22"/>
        <v>0</v>
      </c>
      <c r="M68" s="301">
        <f t="shared" si="23"/>
        <v>0</v>
      </c>
    </row>
    <row r="69" spans="1:14" ht="9.9499999999999993" customHeight="1">
      <c r="B69" s="292" t="s">
        <v>245</v>
      </c>
      <c r="C69" s="293" t="s">
        <v>380</v>
      </c>
      <c r="D69" s="294" t="s">
        <v>723</v>
      </c>
      <c r="E69" s="309" t="s">
        <v>273</v>
      </c>
      <c r="F69" s="295" t="s">
        <v>540</v>
      </c>
      <c r="G69" s="378" t="s">
        <v>700</v>
      </c>
      <c r="H69" s="379" t="s">
        <v>701</v>
      </c>
      <c r="I69" s="382">
        <v>1</v>
      </c>
      <c r="J69" s="321"/>
      <c r="K69" s="301">
        <f t="shared" si="21"/>
        <v>0</v>
      </c>
      <c r="L69" s="301">
        <f t="shared" si="22"/>
        <v>0</v>
      </c>
      <c r="M69" s="301">
        <f t="shared" si="23"/>
        <v>0</v>
      </c>
    </row>
    <row r="70" spans="1:14" ht="9.9499999999999993" customHeight="1">
      <c r="B70" s="292" t="s">
        <v>246</v>
      </c>
      <c r="C70" s="293" t="s">
        <v>380</v>
      </c>
      <c r="D70" s="294" t="s">
        <v>723</v>
      </c>
      <c r="E70" s="309" t="s">
        <v>273</v>
      </c>
      <c r="F70" s="295" t="s">
        <v>540</v>
      </c>
      <c r="G70" s="379" t="s">
        <v>702</v>
      </c>
      <c r="H70" s="379" t="s">
        <v>701</v>
      </c>
      <c r="I70" s="382">
        <v>1</v>
      </c>
      <c r="J70" s="321"/>
      <c r="K70" s="301">
        <f t="shared" si="21"/>
        <v>0</v>
      </c>
      <c r="L70" s="301">
        <f t="shared" si="22"/>
        <v>0</v>
      </c>
      <c r="M70" s="301">
        <f t="shared" si="23"/>
        <v>0</v>
      </c>
    </row>
    <row r="71" spans="1:14" ht="9.9499999999999993" customHeight="1"/>
    <row r="72" spans="1:14" ht="5.0999999999999996" customHeight="1">
      <c r="A72" s="311"/>
      <c r="B72" s="311"/>
      <c r="C72" s="311"/>
      <c r="D72" s="311"/>
      <c r="E72" s="311"/>
      <c r="F72" s="311"/>
      <c r="G72" s="311"/>
      <c r="H72" s="311"/>
      <c r="I72" s="311"/>
      <c r="J72" s="311"/>
      <c r="K72" s="311"/>
      <c r="L72" s="311"/>
      <c r="M72" s="311"/>
      <c r="N72" s="311"/>
    </row>
    <row r="73" spans="1:14" ht="9.9499999999999993" customHeight="1"/>
    <row r="74" spans="1:14" ht="9.9499999999999993" customHeight="1">
      <c r="B74" s="292" t="s">
        <v>14</v>
      </c>
      <c r="C74" s="293" t="s">
        <v>380</v>
      </c>
      <c r="D74" s="294" t="s">
        <v>541</v>
      </c>
      <c r="E74" s="309" t="s">
        <v>273</v>
      </c>
      <c r="F74" s="295" t="s">
        <v>542</v>
      </c>
      <c r="G74" s="299" t="s">
        <v>694</v>
      </c>
      <c r="H74" s="299" t="s">
        <v>270</v>
      </c>
      <c r="I74" s="373">
        <v>100</v>
      </c>
      <c r="J74" s="321"/>
      <c r="K74" s="301">
        <f>I74*J74</f>
        <v>0</v>
      </c>
      <c r="L74" s="301">
        <f>K74*0.22</f>
        <v>0</v>
      </c>
      <c r="M74" s="301">
        <f>K74+L74</f>
        <v>0</v>
      </c>
    </row>
    <row r="75" spans="1:14" ht="9.9499999999999993" customHeight="1">
      <c r="B75" s="292" t="s">
        <v>17</v>
      </c>
      <c r="C75" s="293" t="s">
        <v>380</v>
      </c>
      <c r="D75" s="294" t="s">
        <v>541</v>
      </c>
      <c r="E75" s="309" t="s">
        <v>273</v>
      </c>
      <c r="F75" s="295" t="s">
        <v>542</v>
      </c>
      <c r="G75" s="371" t="s">
        <v>696</v>
      </c>
      <c r="H75" s="372" t="s">
        <v>697</v>
      </c>
      <c r="I75" s="370">
        <v>300</v>
      </c>
      <c r="J75" s="321"/>
      <c r="K75" s="301">
        <f t="shared" ref="K75:K79" si="24">I75*J75</f>
        <v>0</v>
      </c>
      <c r="L75" s="301">
        <f t="shared" ref="L75:L79" si="25">K75*0.22</f>
        <v>0</v>
      </c>
      <c r="M75" s="301">
        <f t="shared" ref="M75:M79" si="26">K75+L75</f>
        <v>0</v>
      </c>
    </row>
    <row r="76" spans="1:14" ht="9.9499999999999993" customHeight="1">
      <c r="B76" s="292" t="s">
        <v>243</v>
      </c>
      <c r="C76" s="293" t="s">
        <v>380</v>
      </c>
      <c r="D76" s="294" t="s">
        <v>541</v>
      </c>
      <c r="E76" s="309" t="s">
        <v>273</v>
      </c>
      <c r="F76" s="295" t="s">
        <v>542</v>
      </c>
      <c r="G76" s="371" t="s">
        <v>698</v>
      </c>
      <c r="H76" s="372" t="s">
        <v>697</v>
      </c>
      <c r="I76" s="370">
        <v>300</v>
      </c>
      <c r="J76" s="321"/>
      <c r="K76" s="301">
        <f t="shared" si="24"/>
        <v>0</v>
      </c>
      <c r="L76" s="301">
        <f t="shared" si="25"/>
        <v>0</v>
      </c>
      <c r="M76" s="301">
        <f t="shared" si="26"/>
        <v>0</v>
      </c>
    </row>
    <row r="77" spans="1:14" ht="9.9499999999999993" customHeight="1">
      <c r="B77" s="292" t="s">
        <v>244</v>
      </c>
      <c r="C77" s="293" t="s">
        <v>380</v>
      </c>
      <c r="D77" s="294" t="s">
        <v>541</v>
      </c>
      <c r="E77" s="309" t="s">
        <v>273</v>
      </c>
      <c r="F77" s="295" t="s">
        <v>542</v>
      </c>
      <c r="G77" s="378" t="s">
        <v>699</v>
      </c>
      <c r="H77" s="378" t="s">
        <v>697</v>
      </c>
      <c r="I77" s="382">
        <v>300</v>
      </c>
      <c r="J77" s="321"/>
      <c r="K77" s="301">
        <f t="shared" si="24"/>
        <v>0</v>
      </c>
      <c r="L77" s="301">
        <f t="shared" si="25"/>
        <v>0</v>
      </c>
      <c r="M77" s="301">
        <f t="shared" si="26"/>
        <v>0</v>
      </c>
    </row>
    <row r="78" spans="1:14" ht="9.9499999999999993" customHeight="1">
      <c r="B78" s="292" t="s">
        <v>245</v>
      </c>
      <c r="C78" s="293" t="s">
        <v>380</v>
      </c>
      <c r="D78" s="294" t="s">
        <v>541</v>
      </c>
      <c r="E78" s="309" t="s">
        <v>273</v>
      </c>
      <c r="F78" s="295" t="s">
        <v>542</v>
      </c>
      <c r="G78" s="378" t="s">
        <v>700</v>
      </c>
      <c r="H78" s="379" t="s">
        <v>701</v>
      </c>
      <c r="I78" s="382">
        <v>1</v>
      </c>
      <c r="J78" s="321"/>
      <c r="K78" s="301">
        <f t="shared" si="24"/>
        <v>0</v>
      </c>
      <c r="L78" s="301">
        <f t="shared" si="25"/>
        <v>0</v>
      </c>
      <c r="M78" s="301">
        <f t="shared" si="26"/>
        <v>0</v>
      </c>
    </row>
    <row r="79" spans="1:14" ht="9.9499999999999993" customHeight="1">
      <c r="B79" s="292" t="s">
        <v>246</v>
      </c>
      <c r="C79" s="293" t="s">
        <v>380</v>
      </c>
      <c r="D79" s="294" t="s">
        <v>541</v>
      </c>
      <c r="E79" s="309" t="s">
        <v>273</v>
      </c>
      <c r="F79" s="295" t="s">
        <v>542</v>
      </c>
      <c r="G79" s="379" t="s">
        <v>702</v>
      </c>
      <c r="H79" s="379" t="s">
        <v>701</v>
      </c>
      <c r="I79" s="382">
        <v>1</v>
      </c>
      <c r="J79" s="321"/>
      <c r="K79" s="301">
        <f t="shared" si="24"/>
        <v>0</v>
      </c>
      <c r="L79" s="301">
        <f t="shared" si="25"/>
        <v>0</v>
      </c>
      <c r="M79" s="301">
        <f t="shared" si="26"/>
        <v>0</v>
      </c>
    </row>
    <row r="80" spans="1:14" ht="9.9499999999999993" customHeight="1"/>
    <row r="81" spans="1:14" ht="5.0999999999999996" customHeight="1">
      <c r="A81" s="311"/>
      <c r="B81" s="311"/>
      <c r="C81" s="311"/>
      <c r="D81" s="311"/>
      <c r="E81" s="311"/>
      <c r="F81" s="311"/>
      <c r="G81" s="311"/>
      <c r="H81" s="311"/>
      <c r="I81" s="311"/>
      <c r="J81" s="311"/>
      <c r="K81" s="311"/>
      <c r="L81" s="311"/>
      <c r="M81" s="311"/>
      <c r="N81" s="311"/>
    </row>
    <row r="82" spans="1:14" ht="9.9499999999999993" customHeight="1"/>
    <row r="83" spans="1:14" ht="9.9499999999999993" customHeight="1">
      <c r="B83" s="292" t="s">
        <v>14</v>
      </c>
      <c r="C83" s="293" t="s">
        <v>380</v>
      </c>
      <c r="D83" s="294" t="s">
        <v>724</v>
      </c>
      <c r="E83" s="309" t="s">
        <v>273</v>
      </c>
      <c r="F83" s="295" t="s">
        <v>559</v>
      </c>
      <c r="G83" s="299" t="s">
        <v>694</v>
      </c>
      <c r="H83" s="299" t="s">
        <v>270</v>
      </c>
      <c r="I83" s="373">
        <v>10</v>
      </c>
      <c r="J83" s="321"/>
      <c r="K83" s="301">
        <f>I83*J83</f>
        <v>0</v>
      </c>
      <c r="L83" s="301">
        <f>K83*0.22</f>
        <v>0</v>
      </c>
      <c r="M83" s="301">
        <f>K83+L83</f>
        <v>0</v>
      </c>
    </row>
    <row r="84" spans="1:14" ht="9.9499999999999993" customHeight="1">
      <c r="B84" s="292" t="s">
        <v>17</v>
      </c>
      <c r="C84" s="293" t="s">
        <v>380</v>
      </c>
      <c r="D84" s="294" t="s">
        <v>724</v>
      </c>
      <c r="E84" s="309" t="s">
        <v>273</v>
      </c>
      <c r="F84" s="295" t="s">
        <v>559</v>
      </c>
      <c r="G84" s="371" t="s">
        <v>696</v>
      </c>
      <c r="H84" s="372" t="s">
        <v>697</v>
      </c>
      <c r="I84" s="370">
        <v>20</v>
      </c>
      <c r="J84" s="321"/>
      <c r="K84" s="301">
        <f t="shared" ref="K84:K88" si="27">I84*J84</f>
        <v>0</v>
      </c>
      <c r="L84" s="301">
        <f t="shared" ref="L84:L88" si="28">K84*0.22</f>
        <v>0</v>
      </c>
      <c r="M84" s="301">
        <f t="shared" ref="M84:M88" si="29">K84+L84</f>
        <v>0</v>
      </c>
    </row>
    <row r="85" spans="1:14" ht="9.9499999999999993" customHeight="1">
      <c r="B85" s="292" t="s">
        <v>243</v>
      </c>
      <c r="C85" s="293" t="s">
        <v>380</v>
      </c>
      <c r="D85" s="294" t="s">
        <v>724</v>
      </c>
      <c r="E85" s="309" t="s">
        <v>273</v>
      </c>
      <c r="F85" s="295" t="s">
        <v>559</v>
      </c>
      <c r="G85" s="371" t="s">
        <v>698</v>
      </c>
      <c r="H85" s="372" t="s">
        <v>697</v>
      </c>
      <c r="I85" s="370">
        <v>30</v>
      </c>
      <c r="J85" s="321"/>
      <c r="K85" s="301">
        <f t="shared" si="27"/>
        <v>0</v>
      </c>
      <c r="L85" s="301">
        <f t="shared" si="28"/>
        <v>0</v>
      </c>
      <c r="M85" s="301">
        <f t="shared" si="29"/>
        <v>0</v>
      </c>
    </row>
    <row r="86" spans="1:14" ht="9.9499999999999993" customHeight="1">
      <c r="B86" s="292" t="s">
        <v>244</v>
      </c>
      <c r="C86" s="293" t="s">
        <v>380</v>
      </c>
      <c r="D86" s="294" t="s">
        <v>724</v>
      </c>
      <c r="E86" s="309" t="s">
        <v>273</v>
      </c>
      <c r="F86" s="295" t="s">
        <v>559</v>
      </c>
      <c r="G86" s="378" t="s">
        <v>699</v>
      </c>
      <c r="H86" s="378" t="s">
        <v>697</v>
      </c>
      <c r="I86" s="382">
        <v>50</v>
      </c>
      <c r="J86" s="321"/>
      <c r="K86" s="301">
        <f t="shared" si="27"/>
        <v>0</v>
      </c>
      <c r="L86" s="301">
        <f t="shared" si="28"/>
        <v>0</v>
      </c>
      <c r="M86" s="301">
        <f t="shared" si="29"/>
        <v>0</v>
      </c>
    </row>
    <row r="87" spans="1:14" ht="9.9499999999999993" customHeight="1">
      <c r="B87" s="292" t="s">
        <v>245</v>
      </c>
      <c r="C87" s="293" t="s">
        <v>380</v>
      </c>
      <c r="D87" s="294" t="s">
        <v>724</v>
      </c>
      <c r="E87" s="309" t="s">
        <v>273</v>
      </c>
      <c r="F87" s="295" t="s">
        <v>559</v>
      </c>
      <c r="G87" s="378" t="s">
        <v>700</v>
      </c>
      <c r="H87" s="379" t="s">
        <v>701</v>
      </c>
      <c r="I87" s="382">
        <v>1</v>
      </c>
      <c r="J87" s="321"/>
      <c r="K87" s="301">
        <f t="shared" si="27"/>
        <v>0</v>
      </c>
      <c r="L87" s="301">
        <f t="shared" si="28"/>
        <v>0</v>
      </c>
      <c r="M87" s="301">
        <f t="shared" si="29"/>
        <v>0</v>
      </c>
    </row>
    <row r="88" spans="1:14" ht="9.9499999999999993" customHeight="1">
      <c r="B88" s="292" t="s">
        <v>246</v>
      </c>
      <c r="C88" s="293" t="s">
        <v>380</v>
      </c>
      <c r="D88" s="294" t="s">
        <v>724</v>
      </c>
      <c r="E88" s="309" t="s">
        <v>273</v>
      </c>
      <c r="F88" s="295" t="s">
        <v>559</v>
      </c>
      <c r="G88" s="379" t="s">
        <v>702</v>
      </c>
      <c r="H88" s="379" t="s">
        <v>701</v>
      </c>
      <c r="I88" s="382">
        <v>1</v>
      </c>
      <c r="J88" s="321"/>
      <c r="K88" s="301">
        <f t="shared" si="27"/>
        <v>0</v>
      </c>
      <c r="L88" s="301">
        <f t="shared" si="28"/>
        <v>0</v>
      </c>
      <c r="M88" s="301">
        <f t="shared" si="29"/>
        <v>0</v>
      </c>
    </row>
    <row r="89" spans="1:14" ht="9.9499999999999993" customHeight="1"/>
    <row r="90" spans="1:14" ht="9.9499999999999993" customHeight="1">
      <c r="H90" s="397" t="s">
        <v>729</v>
      </c>
      <c r="I90" s="397">
        <f>SUM(I2:I88)</f>
        <v>4680</v>
      </c>
      <c r="J90" s="398">
        <f>SUM(J2:J88)</f>
        <v>0</v>
      </c>
      <c r="K90" s="398">
        <f>SUM(K2:K88)</f>
        <v>0</v>
      </c>
      <c r="L90" s="398">
        <f>SUM(L2:L88)</f>
        <v>0</v>
      </c>
      <c r="M90" s="398">
        <f>SUM(M2:M88)</f>
        <v>0</v>
      </c>
      <c r="N90" s="398"/>
    </row>
    <row r="91" spans="1:14" ht="9.9499999999999993" customHeight="1"/>
  </sheetData>
  <sheetProtection algorithmName="SHA-512" hashValue="owDBdZ01mP9It4p6+etyJ1KudtJtiwSJ9kUSK9dIDWubRV2ij3Mu051YA8yL5yh/vuGM8kUXMGIjDTg8VjlkUA==" saltValue="3DrOIfQ+0OZJSpUKGkXKXg==" spinCount="100000" sheet="1" objects="1" scenarios="1"/>
  <phoneticPr fontId="62" type="noConversion"/>
  <conditionalFormatting sqref="J65:J70">
    <cfRule type="cellIs" dxfId="19" priority="28" operator="greaterThanOrEqual">
      <formula>0.1</formula>
    </cfRule>
  </conditionalFormatting>
  <conditionalFormatting sqref="J65:J70">
    <cfRule type="cellIs" dxfId="18" priority="27" operator="equal">
      <formula>0</formula>
    </cfRule>
  </conditionalFormatting>
  <conditionalFormatting sqref="J2:J7">
    <cfRule type="cellIs" dxfId="17" priority="42" operator="greaterThanOrEqual">
      <formula>0.1</formula>
    </cfRule>
  </conditionalFormatting>
  <conditionalFormatting sqref="J2:J7">
    <cfRule type="cellIs" dxfId="16" priority="41" operator="equal">
      <formula>0</formula>
    </cfRule>
  </conditionalFormatting>
  <conditionalFormatting sqref="J11:J16">
    <cfRule type="cellIs" dxfId="15" priority="40" operator="greaterThanOrEqual">
      <formula>0.1</formula>
    </cfRule>
  </conditionalFormatting>
  <conditionalFormatting sqref="J11:J16">
    <cfRule type="cellIs" dxfId="14" priority="39" operator="equal">
      <formula>0</formula>
    </cfRule>
  </conditionalFormatting>
  <conditionalFormatting sqref="J20:J25">
    <cfRule type="cellIs" dxfId="13" priority="38" operator="greaterThanOrEqual">
      <formula>0.1</formula>
    </cfRule>
  </conditionalFormatting>
  <conditionalFormatting sqref="J20:J25">
    <cfRule type="cellIs" dxfId="12" priority="37" operator="equal">
      <formula>0</formula>
    </cfRule>
  </conditionalFormatting>
  <conditionalFormatting sqref="J29:J34">
    <cfRule type="cellIs" dxfId="11" priority="36" operator="greaterThanOrEqual">
      <formula>0.1</formula>
    </cfRule>
  </conditionalFormatting>
  <conditionalFormatting sqref="J29:J34">
    <cfRule type="cellIs" dxfId="10" priority="35" operator="equal">
      <formula>0</formula>
    </cfRule>
  </conditionalFormatting>
  <conditionalFormatting sqref="J38:J43">
    <cfRule type="cellIs" dxfId="9" priority="34" operator="greaterThanOrEqual">
      <formula>0.1</formula>
    </cfRule>
  </conditionalFormatting>
  <conditionalFormatting sqref="J38:J43">
    <cfRule type="cellIs" dxfId="8" priority="33" operator="equal">
      <formula>0</formula>
    </cfRule>
  </conditionalFormatting>
  <conditionalFormatting sqref="J47:J52">
    <cfRule type="cellIs" dxfId="7" priority="32" operator="greaterThanOrEqual">
      <formula>0.1</formula>
    </cfRule>
  </conditionalFormatting>
  <conditionalFormatting sqref="J47:J52">
    <cfRule type="cellIs" dxfId="6" priority="31" operator="equal">
      <formula>0</formula>
    </cfRule>
  </conditionalFormatting>
  <conditionalFormatting sqref="J56:J61">
    <cfRule type="cellIs" dxfId="5" priority="30" operator="greaterThanOrEqual">
      <formula>0.1</formula>
    </cfRule>
  </conditionalFormatting>
  <conditionalFormatting sqref="J56:J61">
    <cfRule type="cellIs" dxfId="4" priority="29" operator="equal">
      <formula>0</formula>
    </cfRule>
  </conditionalFormatting>
  <conditionalFormatting sqref="J74:J79">
    <cfRule type="cellIs" dxfId="3" priority="26" operator="greaterThanOrEqual">
      <formula>0.1</formula>
    </cfRule>
  </conditionalFormatting>
  <conditionalFormatting sqref="J74:J79">
    <cfRule type="cellIs" dxfId="2" priority="25" operator="equal">
      <formula>0</formula>
    </cfRule>
  </conditionalFormatting>
  <conditionalFormatting sqref="J83:J88">
    <cfRule type="cellIs" dxfId="1" priority="24" operator="greaterThanOrEqual">
      <formula>0.1</formula>
    </cfRule>
  </conditionalFormatting>
  <conditionalFormatting sqref="J83:J88">
    <cfRule type="cellIs" dxfId="0" priority="23" operator="equal">
      <formula>0</formula>
    </cfRule>
  </conditionalFormatting>
  <pageMargins left="0.7" right="0.7" top="0.75" bottom="0.75" header="0.3" footer="0.3"/>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17</vt:i4>
      </vt:variant>
      <vt:variant>
        <vt:lpstr>Imenovani obsegi</vt:lpstr>
      </vt:variant>
      <vt:variant>
        <vt:i4>17</vt:i4>
      </vt:variant>
    </vt:vector>
  </HeadingPairs>
  <TitlesOfParts>
    <vt:vector size="34" baseType="lpstr">
      <vt:lpstr>Splošni popis</vt:lpstr>
      <vt:lpstr>Pregled A in B</vt:lpstr>
      <vt:lpstr>SKLOP A_1_a</vt:lpstr>
      <vt:lpstr>SKLOP A_1_b</vt:lpstr>
      <vt:lpstr>SKLOP A_1_c</vt:lpstr>
      <vt:lpstr>SKLOP B_1</vt:lpstr>
      <vt:lpstr>SKLOP A_2_a</vt:lpstr>
      <vt:lpstr>SKLOP A_2_b </vt:lpstr>
      <vt:lpstr>SKLOP A_2_c</vt:lpstr>
      <vt:lpstr>SKLOP B_2</vt:lpstr>
      <vt:lpstr>SKLOP A_3_a</vt:lpstr>
      <vt:lpstr>SKLOP A_3_b  </vt:lpstr>
      <vt:lpstr>SKLOP A_3_c </vt:lpstr>
      <vt:lpstr>SKLOP B_3</vt:lpstr>
      <vt:lpstr>SKLOP A_4_a </vt:lpstr>
      <vt:lpstr>SKLOP A_4_b</vt:lpstr>
      <vt:lpstr>SKLOP B_4</vt:lpstr>
      <vt:lpstr>'Pregled A in B'!Področje_tiskanja</vt:lpstr>
      <vt:lpstr>'SKLOP A_1_a'!Področje_tiskanja</vt:lpstr>
      <vt:lpstr>'SKLOP A_1_b'!Področje_tiskanja</vt:lpstr>
      <vt:lpstr>'SKLOP A_1_c'!Področje_tiskanja</vt:lpstr>
      <vt:lpstr>'SKLOP A_2_a'!Področje_tiskanja</vt:lpstr>
      <vt:lpstr>'SKLOP A_2_b '!Področje_tiskanja</vt:lpstr>
      <vt:lpstr>'SKLOP A_2_c'!Področje_tiskanja</vt:lpstr>
      <vt:lpstr>'SKLOP A_3_a'!Področje_tiskanja</vt:lpstr>
      <vt:lpstr>'SKLOP A_3_b  '!Področje_tiskanja</vt:lpstr>
      <vt:lpstr>'SKLOP A_3_c '!Področje_tiskanja</vt:lpstr>
      <vt:lpstr>'SKLOP A_4_a '!Področje_tiskanja</vt:lpstr>
      <vt:lpstr>'SKLOP A_4_b'!Področje_tiskanja</vt:lpstr>
      <vt:lpstr>'SKLOP B_1'!Področje_tiskanja</vt:lpstr>
      <vt:lpstr>'SKLOP B_2'!Področje_tiskanja</vt:lpstr>
      <vt:lpstr>'SKLOP B_3'!Področje_tiskanja</vt:lpstr>
      <vt:lpstr>'SKLOP B_4'!Področje_tiskanja</vt:lpstr>
      <vt:lpstr>'Splošni popis'!Področje_tiskanja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O&amp;M</dc:creator>
  <cp:lastModifiedBy>ŠPAN Maša</cp:lastModifiedBy>
  <cp:lastPrinted>2022-11-03T07:51:31Z</cp:lastPrinted>
  <dcterms:created xsi:type="dcterms:W3CDTF">2022-10-30T07:37:39Z</dcterms:created>
  <dcterms:modified xsi:type="dcterms:W3CDTF">2022-12-29T12:47:09Z</dcterms:modified>
</cp:coreProperties>
</file>